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https://gemalabco.sharepoint.com/sites/SHR-RetodeCiudad3/Shared Documents/00-Fase 0/06-Sesion Colectiva Moradores/Fontibon/Resultados/"/>
    </mc:Choice>
  </mc:AlternateContent>
  <xr:revisionPtr revIDLastSave="1645" documentId="8_{B0CDA789-6923-484D-9D27-6D53DF6DF56E}" xr6:coauthVersionLast="47" xr6:coauthVersionMax="47" xr10:uidLastSave="{79D0A583-5548-0647-AEC7-8AC2A3F8FD76}"/>
  <bookViews>
    <workbookView xWindow="0" yWindow="620" windowWidth="14400" windowHeight="15520" activeTab="1" xr2:uid="{00000000-000D-0000-FFFF-FFFF00000000}"/>
  </bookViews>
  <sheets>
    <sheet name="Respuestas" sheetId="1" r:id="rId1"/>
    <sheet name="Graficas" sheetId="2" r:id="rId2"/>
  </sheets>
  <definedNames>
    <definedName name="_xlnm.Print_Area" localSheetId="1">Graficas!$A$1:$Q$299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" i="2" l="1"/>
  <c r="B81" i="2"/>
  <c r="B63" i="2"/>
  <c r="C63" i="2"/>
  <c r="D63" i="2"/>
  <c r="B44" i="2"/>
  <c r="B27" i="2"/>
  <c r="C27" i="2"/>
  <c r="D27" i="2"/>
  <c r="E27" i="2"/>
  <c r="B287" i="2"/>
  <c r="C287" i="2"/>
  <c r="D287" i="2"/>
  <c r="E287" i="2"/>
  <c r="F287" i="2"/>
  <c r="G287" i="2"/>
  <c r="B273" i="2"/>
  <c r="B256" i="2"/>
  <c r="C256" i="2"/>
  <c r="D256" i="2"/>
  <c r="E256" i="2"/>
  <c r="F256" i="2"/>
  <c r="B230" i="2"/>
  <c r="C230" i="2"/>
  <c r="D230" i="2"/>
  <c r="E230" i="2"/>
  <c r="F230" i="2"/>
  <c r="G230" i="2"/>
  <c r="H230" i="2"/>
  <c r="I230" i="2"/>
  <c r="J230" i="2"/>
  <c r="K230" i="2"/>
  <c r="L230" i="2"/>
  <c r="B214" i="2"/>
  <c r="C214" i="2"/>
  <c r="D214" i="2"/>
  <c r="B199" i="2"/>
  <c r="B181" i="2"/>
  <c r="B165" i="2"/>
  <c r="B146" i="2"/>
  <c r="B127" i="2"/>
  <c r="B113" i="2"/>
  <c r="B112" i="2" l="1"/>
  <c r="B286" i="2"/>
  <c r="C286" i="2"/>
  <c r="D286" i="2"/>
  <c r="E286" i="2"/>
  <c r="F286" i="2"/>
  <c r="G286" i="2"/>
  <c r="G285" i="2"/>
  <c r="F285" i="2"/>
  <c r="E285" i="2"/>
  <c r="D285" i="2"/>
  <c r="C285" i="2"/>
  <c r="B285" i="2"/>
  <c r="B251" i="2"/>
  <c r="E254" i="2"/>
  <c r="E253" i="2"/>
  <c r="E252" i="2"/>
  <c r="E251" i="2"/>
  <c r="E255" i="2"/>
  <c r="B252" i="2"/>
  <c r="C252" i="2"/>
  <c r="D252" i="2"/>
  <c r="F252" i="2"/>
  <c r="B253" i="2"/>
  <c r="C253" i="2"/>
  <c r="D253" i="2"/>
  <c r="F253" i="2"/>
  <c r="B254" i="2"/>
  <c r="C254" i="2"/>
  <c r="D254" i="2"/>
  <c r="F254" i="2"/>
  <c r="B255" i="2"/>
  <c r="C255" i="2"/>
  <c r="D255" i="2"/>
  <c r="F255" i="2"/>
  <c r="F251" i="2"/>
  <c r="D251" i="2"/>
  <c r="C251" i="2"/>
  <c r="B227" i="2"/>
  <c r="C227" i="2"/>
  <c r="D227" i="2"/>
  <c r="E227" i="2"/>
  <c r="F227" i="2"/>
  <c r="G227" i="2"/>
  <c r="H227" i="2"/>
  <c r="I227" i="2"/>
  <c r="J227" i="2"/>
  <c r="K227" i="2"/>
  <c r="L227" i="2"/>
  <c r="B228" i="2"/>
  <c r="C228" i="2"/>
  <c r="D228" i="2"/>
  <c r="E228" i="2"/>
  <c r="F228" i="2"/>
  <c r="G228" i="2"/>
  <c r="H228" i="2"/>
  <c r="I228" i="2"/>
  <c r="J228" i="2"/>
  <c r="K228" i="2"/>
  <c r="L228" i="2"/>
  <c r="B229" i="2"/>
  <c r="C229" i="2"/>
  <c r="D229" i="2"/>
  <c r="E229" i="2"/>
  <c r="F229" i="2"/>
  <c r="G229" i="2"/>
  <c r="H229" i="2"/>
  <c r="I229" i="2"/>
  <c r="J229" i="2"/>
  <c r="K229" i="2"/>
  <c r="L229" i="2"/>
  <c r="L226" i="2"/>
  <c r="K226" i="2"/>
  <c r="J226" i="2"/>
  <c r="I226" i="2"/>
  <c r="H226" i="2"/>
  <c r="G226" i="2"/>
  <c r="F226" i="2"/>
  <c r="E226" i="2"/>
  <c r="D226" i="2"/>
  <c r="C226" i="2"/>
  <c r="B226" i="2"/>
  <c r="D210" i="2"/>
  <c r="D211" i="2"/>
  <c r="D212" i="2"/>
  <c r="D213" i="2"/>
  <c r="D209" i="2"/>
  <c r="C210" i="2"/>
  <c r="C211" i="2"/>
  <c r="C212" i="2"/>
  <c r="C213" i="2"/>
  <c r="C209" i="2"/>
  <c r="B210" i="2"/>
  <c r="B211" i="2"/>
  <c r="B212" i="2"/>
  <c r="B213" i="2"/>
  <c r="B209" i="2"/>
  <c r="B194" i="2"/>
  <c r="B195" i="2"/>
  <c r="B196" i="2"/>
  <c r="B197" i="2"/>
  <c r="B198" i="2"/>
  <c r="B193" i="2"/>
  <c r="B177" i="2"/>
  <c r="B178" i="2"/>
  <c r="B179" i="2"/>
  <c r="B180" i="2"/>
  <c r="B176" i="2"/>
  <c r="B164" i="2"/>
  <c r="B163" i="2"/>
  <c r="B162" i="2"/>
  <c r="B161" i="2"/>
  <c r="B160" i="2"/>
  <c r="B159" i="2"/>
  <c r="B143" i="2"/>
  <c r="B144" i="2"/>
  <c r="B145" i="2"/>
  <c r="B142" i="2"/>
  <c r="B109" i="2"/>
  <c r="B110" i="2"/>
  <c r="B111" i="2"/>
  <c r="B108" i="2"/>
  <c r="B80" i="2"/>
  <c r="B79" i="2"/>
  <c r="B78" i="2"/>
  <c r="B77" i="2"/>
  <c r="B76" i="2"/>
  <c r="B75" i="2"/>
  <c r="D59" i="2"/>
  <c r="D60" i="2"/>
  <c r="D61" i="2"/>
  <c r="D62" i="2"/>
  <c r="D58" i="2"/>
  <c r="C59" i="2"/>
  <c r="C60" i="2"/>
  <c r="C61" i="2"/>
  <c r="C62" i="2"/>
  <c r="C58" i="2"/>
  <c r="B59" i="2"/>
  <c r="B60" i="2"/>
  <c r="B61" i="2"/>
  <c r="B62" i="2"/>
  <c r="B58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E22" i="2"/>
  <c r="D22" i="2"/>
  <c r="C22" i="2"/>
  <c r="B22" i="2"/>
  <c r="B4" i="2"/>
  <c r="B3" i="2"/>
  <c r="B272" i="2"/>
  <c r="B271" i="2"/>
  <c r="B270" i="2"/>
  <c r="B269" i="2"/>
  <c r="B268" i="2"/>
  <c r="B126" i="2"/>
  <c r="B125" i="2"/>
  <c r="B94" i="2"/>
  <c r="B93" i="2"/>
  <c r="B92" i="2"/>
  <c r="B91" i="2"/>
  <c r="B43" i="2"/>
  <c r="B42" i="2"/>
  <c r="B41" i="2"/>
  <c r="B40" i="2"/>
</calcChain>
</file>

<file path=xl/sharedStrings.xml><?xml version="1.0" encoding="utf-8"?>
<sst xmlns="http://schemas.openxmlformats.org/spreadsheetml/2006/main" count="928" uniqueCount="219">
  <si>
    <t>ID encuestado</t>
  </si>
  <si>
    <t>1. Nombre del morador</t>
  </si>
  <si>
    <t>1. Documento de identidad</t>
  </si>
  <si>
    <t>1. El morador es</t>
  </si>
  <si>
    <t>1. Dirección de la vivienda</t>
  </si>
  <si>
    <t>1. Edad (años cumplidos)</t>
  </si>
  <si>
    <t>1. Teléfono/Celular</t>
  </si>
  <si>
    <t>2.1 Ruido</t>
  </si>
  <si>
    <t>2.1 Contaminación del aire</t>
  </si>
  <si>
    <t>2.1 Tráfico vehicular</t>
  </si>
  <si>
    <t>2.1 Tráfico de carga</t>
  </si>
  <si>
    <t>3.1 Conocimiento sobre 'Bogotá Ciudad Aeropuerto'</t>
  </si>
  <si>
    <t>3.2a Oportunidades de empleo cerca del aeropuerto</t>
  </si>
  <si>
    <t>3.2b Aumento del valor de los predios</t>
  </si>
  <si>
    <t>3.2c Beneficios para quienes ya viven en el sector</t>
  </si>
  <si>
    <t>3.3 Bodegas y actividades logísticas (1=sí, vacío=no)</t>
  </si>
  <si>
    <t>3.3 Actividades industriales livianas (1=sí, vacío=no)</t>
  </si>
  <si>
    <t>3.3 Comercio y servicios (1=sí, vacío=no)</t>
  </si>
  <si>
    <t>3.3 Servicios relacionados con el aeropuerto (1=sí, vacío=no)</t>
  </si>
  <si>
    <t>3.3 No le parece adecuado ningún tipo de proyecto (1=sí)</t>
  </si>
  <si>
    <t>3.3 No lo sabe / No tiene opinión (1=sí)</t>
  </si>
  <si>
    <t>4.1 Exposición al mercado (situación del predio en el último año)</t>
  </si>
  <si>
    <t>4.2 Probabilidad de que a vecinos les interese asociarse</t>
  </si>
  <si>
    <t>5.1 Alternativa preferida frente a la residencia actual</t>
  </si>
  <si>
    <t>5.1b Otra opción (texto)</t>
  </si>
  <si>
    <t>5.2 Interés en asociarse con vecinos</t>
  </si>
  <si>
    <t>5.3 Info clara sobre beneficios (1=sí, vacío=no)</t>
  </si>
  <si>
    <t>5.3 Mayor ganancia por venta conjunta (1=sí, vacío=no)</t>
  </si>
  <si>
    <t>5.3 Ingresos periódicos y constantes (1=sí, vacío=no)</t>
  </si>
  <si>
    <t>5.3 Pago único por la propiedad (1=sí, vacío=no)</t>
  </si>
  <si>
    <t>5.3 Opciones de reubicación seguras (1=sí, vacío=no)</t>
  </si>
  <si>
    <t>5.3 Otra opción (texto)</t>
  </si>
  <si>
    <t>6.1 Tiempo estimado para tomar decisión informada</t>
  </si>
  <si>
    <t>6.2 Tamaño de grupo con el que se siente cómodo</t>
  </si>
  <si>
    <t>6.3a Comodidad usando herramienta digital</t>
  </si>
  <si>
    <t>6.3b Preferencia de apoyo para usar herramienta</t>
  </si>
  <si>
    <t>6.3c Necesidad de reuniones presenciales</t>
  </si>
  <si>
    <t>Nota: En las columnas marcadas con (1=sí, vacío=no), escriba 1 si la persona marcó esa opción; deje vacío si no.</t>
  </si>
  <si>
    <t>Respuesta</t>
  </si>
  <si>
    <t>Frecuencia</t>
  </si>
  <si>
    <t>Nunca había oído del tema</t>
  </si>
  <si>
    <t>Había oído el nombre, pero no sabía de qué se trataba</t>
  </si>
  <si>
    <t>Tenía una idea general, pero sin muchos detalles</t>
  </si>
  <si>
    <t>Tenía buena información y conocía bastante del tema</t>
  </si>
  <si>
    <t>4.1 Exposición al mercado del predio</t>
  </si>
  <si>
    <t>Ha pensado vender (o el dueño)</t>
  </si>
  <si>
    <t>Ha recibido ofertas de compra (o el dueño)</t>
  </si>
  <si>
    <t>Ambas</t>
  </si>
  <si>
    <t>Ninguna</t>
  </si>
  <si>
    <t>Quedarme en mi predio (no vender)</t>
  </si>
  <si>
    <t>Vender y mudarme a otro lugar</t>
  </si>
  <si>
    <t>6.1 Tiempo estimado para tomar una decisión informada</t>
  </si>
  <si>
    <t>Menos de 6 meses</t>
  </si>
  <si>
    <t>Entre 6 meses y 1 año</t>
  </si>
  <si>
    <t>Entre 1 y 3 años</t>
  </si>
  <si>
    <t>Más de 3 años</t>
  </si>
  <si>
    <t>No lo sé</t>
  </si>
  <si>
    <t>8.2 Actitud: 'Estoy dispuesto(a) a considerar cambios importantes...'</t>
  </si>
  <si>
    <t>Muy en desacuerdo</t>
  </si>
  <si>
    <t>En desacuerdo</t>
  </si>
  <si>
    <t>Ni acuerdo ni desacuerdo</t>
  </si>
  <si>
    <t>De acuerdo</t>
  </si>
  <si>
    <t>Muy de acuerdo</t>
  </si>
  <si>
    <t>Sección 1 - Identificación Básica del predio y del morador</t>
  </si>
  <si>
    <t>Sección 2 - Percepción de condiciones actuales del entorno</t>
  </si>
  <si>
    <t>Sección 3 - Relación con el programa "Bogotá Ciudad Aeropuerto" y oportunidades</t>
  </si>
  <si>
    <t>Sección 4 - Exposición al mercado</t>
  </si>
  <si>
    <t>Sección 5 -  Disposición frente a alternativas y asociatividad básica</t>
  </si>
  <si>
    <t>Sección 6 - Condiciones para participar en proyectos asociativos y uso de herramientas</t>
  </si>
  <si>
    <t>Sección 7 - Barreras y limitaciones percibidas</t>
  </si>
  <si>
    <t>Sección 8 - Prioridades personales frente a la transformación del sector</t>
  </si>
  <si>
    <t>Ejercicio Preferencias Declaradas</t>
  </si>
  <si>
    <t>German Cifuentes</t>
  </si>
  <si>
    <t>Arrendatario</t>
  </si>
  <si>
    <t>Calle 22i # 112B-33</t>
  </si>
  <si>
    <t>Muy negativo</t>
  </si>
  <si>
    <t>Nada probable</t>
  </si>
  <si>
    <t>No me interesa</t>
  </si>
  <si>
    <t>5.1b Preferencia principal si vende (solo si elogió "vender y mudarme a otro lugar")</t>
  </si>
  <si>
    <t>Me sentiría incómodo asociándome con otros vecinos</t>
  </si>
  <si>
    <t>Mucho</t>
  </si>
  <si>
    <t>7.1a Falta de información / no conocer bien el proceso</t>
  </si>
  <si>
    <t>7.1b Desconfianza para trabajar en conjunto</t>
  </si>
  <si>
    <t>7.1c Falta de claridad en condiciones y reglas</t>
  </si>
  <si>
    <t>7.1d Problemas legales o jurídicos del predio</t>
  </si>
  <si>
    <t>7.1e Tener que esperar más de un año para beneficios</t>
  </si>
  <si>
    <t>7.1f Opinión de la familia</t>
  </si>
  <si>
    <t>7.1g Depender de ingresos actuales del predio</t>
  </si>
  <si>
    <t>7.1h Deseo de quedarse por relaciones sociales</t>
  </si>
  <si>
    <t>7.1i Falta de experiencia en negocios inmobiliarios</t>
  </si>
  <si>
    <t>7.1j Temor a irse y no encontrar lugar adecuado</t>
  </si>
  <si>
    <t>7.1k Temor a que el proyecto no se concrete / no sea rentable</t>
  </si>
  <si>
    <t>8.1a Mantener cercanía a red de apoyo</t>
  </si>
  <si>
    <t>Muy importante</t>
  </si>
  <si>
    <t>8.1b Mejorar ingresos / estabilidad económica</t>
  </si>
  <si>
    <t>8.1c Mejorar calidad de la vivienda</t>
  </si>
  <si>
    <t>8.1d Tener claridad jurídica sobre el predio</t>
  </si>
  <si>
    <t>8.1e Mantener posibilidad de actividades económicas</t>
  </si>
  <si>
    <t>8.2a Prefiere que nada cambie</t>
  </si>
  <si>
    <t>8.2b Dispuesto(a) a considerar cambios importantes</t>
  </si>
  <si>
    <t>8.2c Le preocupa que se decida sin tener en cuenta a residentes</t>
  </si>
  <si>
    <t>8.2d Desea seguir participando en espacios sobre el territorio</t>
  </si>
  <si>
    <t>A</t>
  </si>
  <si>
    <t>1. El morador es:</t>
  </si>
  <si>
    <t>Propietario</t>
  </si>
  <si>
    <t>2. Percepción de condiciones actuales del entorno</t>
  </si>
  <si>
    <t>Muy Negativo</t>
  </si>
  <si>
    <t xml:space="preserve">Negativo </t>
  </si>
  <si>
    <t>Positivo</t>
  </si>
  <si>
    <t>Muy Positivo</t>
  </si>
  <si>
    <t>Ruido</t>
  </si>
  <si>
    <t>Contaminación Aire</t>
  </si>
  <si>
    <t>Tráfico vehicular</t>
  </si>
  <si>
    <t>Tráfico de carga</t>
  </si>
  <si>
    <t>Ni Negativo Ni Positivo</t>
  </si>
  <si>
    <t>7. Barreras y limitaciones percibidas</t>
  </si>
  <si>
    <t>3.2. Afirmaciones sobre futuro económico del sector</t>
  </si>
  <si>
    <t>Ni en desacuerdo ni de acuerdo</t>
  </si>
  <si>
    <t>3.3. Proyectos o actividades más adecuados</t>
  </si>
  <si>
    <t>Oportunidades de empleo cerca del aeropuerto</t>
  </si>
  <si>
    <t>Aumento del valor de los predios</t>
  </si>
  <si>
    <t>Beneficios para quienes ya viven en el sector</t>
  </si>
  <si>
    <t>Bodegas y actividades logísticas (1=sí, vacío=no)</t>
  </si>
  <si>
    <t>Muy Probable</t>
  </si>
  <si>
    <t>Algo Probable</t>
  </si>
  <si>
    <t>Poco Probable</t>
  </si>
  <si>
    <t>Nada Probable</t>
  </si>
  <si>
    <t>Sí me interesa</t>
  </si>
  <si>
    <t>Me es indiferente</t>
  </si>
  <si>
    <t>Tal vez, si los beneficios están claros</t>
  </si>
  <si>
    <t>5.3 Aspectos más atractivos para asociarse</t>
  </si>
  <si>
    <t xml:space="preserve">Info clara sobre beneficios </t>
  </si>
  <si>
    <t>Mayor ganancia por venta conjunta</t>
  </si>
  <si>
    <t>Ingresos periódicos y constantes</t>
  </si>
  <si>
    <t xml:space="preserve">Pago único por la propiedad </t>
  </si>
  <si>
    <t>Opciones de reubicación seguras</t>
  </si>
  <si>
    <t>Otra opción</t>
  </si>
  <si>
    <t>Solo con 2 o 3 vecinos cercanos</t>
  </si>
  <si>
    <t>Con la manzana completa</t>
  </si>
  <si>
    <t>Con varias manzanas del barrio</t>
  </si>
  <si>
    <t>Con un grupo definido por la Alcaldía / operador urbano</t>
  </si>
  <si>
    <t>6.3 Disposición a usar herramientas digitales</t>
  </si>
  <si>
    <t>Comodidad usando herramienta digital</t>
  </si>
  <si>
    <t>Preferencia de apoyo para usar herramienta</t>
  </si>
  <si>
    <t>Necesidad de reuniones presenciales</t>
  </si>
  <si>
    <t>Falta de información / no conocer bien el proceso</t>
  </si>
  <si>
    <t>Desconfianza para trabajar en conjunto</t>
  </si>
  <si>
    <t>Falta de claridad en condiciones y reglas</t>
  </si>
  <si>
    <t>Problemas legales o jurídicos del predio</t>
  </si>
  <si>
    <t>Tener que esperar más de un año para beneficios</t>
  </si>
  <si>
    <t>Opinión de la familia</t>
  </si>
  <si>
    <t>Depender de ingresos actuales del predio</t>
  </si>
  <si>
    <t>Deseo de quedarse por relaciones sociales</t>
  </si>
  <si>
    <t>Falta de experiencia en negocios inmobiliarios</t>
  </si>
  <si>
    <t>Temor a irse y no encontrar lugar adecuado</t>
  </si>
  <si>
    <t>Temor a que el proyecto no se concrete / no sea rentable</t>
  </si>
  <si>
    <t>Algo</t>
  </si>
  <si>
    <t>Poco</t>
  </si>
  <si>
    <t>Nada</t>
  </si>
  <si>
    <t>Nada importante</t>
  </si>
  <si>
    <t>Poco importante</t>
  </si>
  <si>
    <t>Algo importante</t>
  </si>
  <si>
    <t>Importante</t>
  </si>
  <si>
    <t>Mantener cercanía a red de apoyo</t>
  </si>
  <si>
    <t>Mejorar ingresos / estabilidad económica</t>
  </si>
  <si>
    <t>Mejorar calidad de la vivienda</t>
  </si>
  <si>
    <t>Tener claridad jurídica sobre el predio</t>
  </si>
  <si>
    <t>Mantener posibilidad de actividades económicas</t>
  </si>
  <si>
    <t>8.1 Prioridades personales frente a la transformación del sector</t>
  </si>
  <si>
    <t>Ficha 1</t>
  </si>
  <si>
    <t>Ficha 2</t>
  </si>
  <si>
    <t>Ficha 3</t>
  </si>
  <si>
    <t>Ficha 4</t>
  </si>
  <si>
    <t>Ficha 5</t>
  </si>
  <si>
    <t>Ficha 6</t>
  </si>
  <si>
    <t>B</t>
  </si>
  <si>
    <t>Hugo Velasco</t>
  </si>
  <si>
    <t>Negativo</t>
  </si>
  <si>
    <t>No sabe</t>
  </si>
  <si>
    <t>No Sabe</t>
  </si>
  <si>
    <t>Comprar algo en otro sector</t>
  </si>
  <si>
    <t>Jose Penagos</t>
  </si>
  <si>
    <t>Carrera 97 # 20C-28</t>
  </si>
  <si>
    <t>Carrera 97B # 20-61</t>
  </si>
  <si>
    <t>Angelica Saavedra</t>
  </si>
  <si>
    <t>Calle 15C Bis # 111A - 83</t>
  </si>
  <si>
    <t>Ni positivo ni negativo</t>
  </si>
  <si>
    <t>No responde</t>
  </si>
  <si>
    <t>Alvaro Toquica</t>
  </si>
  <si>
    <t>Calle 20B #97B-42</t>
  </si>
  <si>
    <t>Algo probable</t>
  </si>
  <si>
    <t>Carlos Gregorio Caro</t>
  </si>
  <si>
    <t>Calle 23G Bis # 96g-92</t>
  </si>
  <si>
    <t>Luis Guillermo Bernal</t>
  </si>
  <si>
    <t>Carrera 97 # 19-49</t>
  </si>
  <si>
    <t>Muy probable</t>
  </si>
  <si>
    <t>Comprar en el mismo sector</t>
  </si>
  <si>
    <t>Angel Miro Mendez</t>
  </si>
  <si>
    <t>Calle 74 # 107-54</t>
  </si>
  <si>
    <t>Fabiola Barbosa</t>
  </si>
  <si>
    <t>Calle 23F #103B - 54</t>
  </si>
  <si>
    <t>Melba García</t>
  </si>
  <si>
    <t>Carrera 104B # 18-68</t>
  </si>
  <si>
    <t>Gonzalo Zubieta</t>
  </si>
  <si>
    <t>Calle 23B # 103B-31</t>
  </si>
  <si>
    <t>Claudia Cecilia Garzón</t>
  </si>
  <si>
    <t>Carrera 111A # 22J-45</t>
  </si>
  <si>
    <t>Janet Parra</t>
  </si>
  <si>
    <t>Carrera 111A #22J-66</t>
  </si>
  <si>
    <t>Poco probable</t>
  </si>
  <si>
    <t>Luis Vasquez</t>
  </si>
  <si>
    <t>Carrera 104B # 23H-03</t>
  </si>
  <si>
    <t>Nubia Consuelo Muñoz Perez</t>
  </si>
  <si>
    <t>Carrera 128 # 228-61</t>
  </si>
  <si>
    <t>Actividades industriales livianas</t>
  </si>
  <si>
    <t>Comercio y servicios</t>
  </si>
  <si>
    <t>Servicios relacionados con el aeropuerto</t>
  </si>
  <si>
    <t xml:space="preserve">No le parece adecuado ningún tipo de proyecto </t>
  </si>
  <si>
    <t xml:space="preserve">No lo sabe / No tiene opinión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</si>
</sst>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A9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4B94"/>
        <bgColor indexed="64"/>
      </patternFill>
    </fill>
    <fill>
      <patternFill patternType="solid">
        <fgColor rgb="FFFFBECF"/>
        <bgColor indexed="64"/>
      </patternFill>
    </fill>
    <fill>
      <patternFill patternType="solid">
        <fgColor rgb="FFB6F8BD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14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6F8BD"/>
      <color rgb="FFFFBECF"/>
      <color rgb="FFFF4B94"/>
      <color rgb="FF80F2A5"/>
      <color rgb="FFFFEA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3.1 Conocimiento sobre 'Bogotá Ciudad Aeropuerto'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Graficas!$B$39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Graficas!$A$40:$A$44</c:f>
              <c:strCache>
                <c:ptCount val="5"/>
                <c:pt idx="0">
                  <c:v>Nunca había oído del tema</c:v>
                </c:pt>
                <c:pt idx="1">
                  <c:v>Había oído el nombre, pero no sabía de qué se trataba</c:v>
                </c:pt>
                <c:pt idx="2">
                  <c:v>Tenía una idea general, pero sin muchos detalles</c:v>
                </c:pt>
                <c:pt idx="3">
                  <c:v>Tenía buena información y conocía bastante del tema</c:v>
                </c:pt>
                <c:pt idx="4">
                  <c:v>No responde</c:v>
                </c:pt>
              </c:strCache>
            </c:strRef>
          </c:cat>
          <c:val>
            <c:numRef>
              <c:f>Graficas!$B$40:$B$44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7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4-5C49-8A98-3DB1B89E6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4.1 Exposición al mercado del predio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Graficas!$B$90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Graficas!$A$91:$A$95</c:f>
              <c:strCache>
                <c:ptCount val="5"/>
                <c:pt idx="0">
                  <c:v>Ha pensado vender (o el dueño)</c:v>
                </c:pt>
                <c:pt idx="1">
                  <c:v>Ha recibido ofertas de compra (o el dueño)</c:v>
                </c:pt>
                <c:pt idx="2">
                  <c:v>Ambas</c:v>
                </c:pt>
                <c:pt idx="3">
                  <c:v>Ninguna</c:v>
                </c:pt>
                <c:pt idx="4">
                  <c:v>No responde</c:v>
                </c:pt>
              </c:strCache>
            </c:strRef>
          </c:cat>
          <c:val>
            <c:numRef>
              <c:f>Graficas!$B$91:$B$95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D4-E143-8C0D-DEC3D47E2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5.1 Alternativa preferida frente a la residencia actual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Graficas!$B$124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Graficas!$A$125:$A$127</c:f>
              <c:strCache>
                <c:ptCount val="3"/>
                <c:pt idx="0">
                  <c:v>Quedarme en mi predio (no vender)</c:v>
                </c:pt>
                <c:pt idx="1">
                  <c:v>Vender y mudarme a otro lugar</c:v>
                </c:pt>
                <c:pt idx="2">
                  <c:v>No responde</c:v>
                </c:pt>
              </c:strCache>
            </c:strRef>
          </c:cat>
          <c:val>
            <c:numRef>
              <c:f>Graficas!$B$125:$B$127</c:f>
              <c:numCache>
                <c:formatCode>General</c:formatCode>
                <c:ptCount val="3"/>
                <c:pt idx="0">
                  <c:v>8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A-0946-A409-2B4E81FA5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6.1 Tiempo estimado para tomar una decisión informada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Graficas!$B$175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Graficas!$A$176:$A$181</c:f>
              <c:strCache>
                <c:ptCount val="6"/>
                <c:pt idx="0">
                  <c:v>Menos de 6 meses</c:v>
                </c:pt>
                <c:pt idx="1">
                  <c:v>Entre 6 meses y 1 año</c:v>
                </c:pt>
                <c:pt idx="2">
                  <c:v>Entre 1 y 3 años</c:v>
                </c:pt>
                <c:pt idx="3">
                  <c:v>Más de 3 años</c:v>
                </c:pt>
                <c:pt idx="4">
                  <c:v>No lo sé</c:v>
                </c:pt>
                <c:pt idx="5">
                  <c:v>No responde</c:v>
                </c:pt>
              </c:strCache>
            </c:strRef>
          </c:cat>
          <c:val>
            <c:numRef>
              <c:f>Graficas!$B$176:$B$181</c:f>
              <c:numCache>
                <c:formatCode>General</c:formatCode>
                <c:ptCount val="6"/>
                <c:pt idx="0">
                  <c:v>7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DB-8A44-80CA-5F46B7234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8.2 Actitud: 'Estoy dispuesto(a) a considerar cambios importantes...'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Graficas!$B$267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Graficas!$A$268:$A$273</c:f>
              <c:strCache>
                <c:ptCount val="6"/>
                <c:pt idx="0">
                  <c:v>Muy en desacuerdo</c:v>
                </c:pt>
                <c:pt idx="1">
                  <c:v>En desacuerdo</c:v>
                </c:pt>
                <c:pt idx="2">
                  <c:v>Ni acuerdo ni desacuerdo</c:v>
                </c:pt>
                <c:pt idx="3">
                  <c:v>De acuerdo</c:v>
                </c:pt>
                <c:pt idx="4">
                  <c:v>Muy de acuerdo</c:v>
                </c:pt>
                <c:pt idx="5">
                  <c:v>No responde</c:v>
                </c:pt>
              </c:strCache>
            </c:strRef>
          </c:cat>
          <c:val>
            <c:numRef>
              <c:f>Graficas!$B$268:$B$273</c:f>
              <c:numCache>
                <c:formatCode>General</c:formatCode>
                <c:ptCount val="6"/>
                <c:pt idx="0">
                  <c:v>5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E2-2149-9978-947894865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1. El</a:t>
            </a:r>
            <a:r>
              <a:rPr lang="es-CO" baseline="0"/>
              <a:t> Morador es:</a:t>
            </a:r>
            <a:endParaRPr lang="es-C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Graficas!$B$2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Graficas!$A$3:$A$4</c:f>
              <c:strCache>
                <c:ptCount val="2"/>
                <c:pt idx="0">
                  <c:v>Propietario</c:v>
                </c:pt>
                <c:pt idx="1">
                  <c:v>Arrendatario</c:v>
                </c:pt>
              </c:strCache>
            </c:strRef>
          </c:cat>
          <c:val>
            <c:numRef>
              <c:f>Graficas!$B$3:$B$4</c:f>
              <c:numCache>
                <c:formatCode>General</c:formatCode>
                <c:ptCount val="2"/>
                <c:pt idx="0">
                  <c:v>14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2-A749-B590-66AF6C74D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2. Percepción de impactos en el entorno</a:t>
            </a:r>
            <a:endParaRPr lang="es-MX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Graficas!$A$22</c:f>
              <c:strCache>
                <c:ptCount val="1"/>
                <c:pt idx="0">
                  <c:v>Muy Negativo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Graficas!$B$22:$E$22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6C-C44C-B575-8158265646F5}"/>
            </c:ext>
          </c:extLst>
        </c:ser>
        <c:ser>
          <c:idx val="1"/>
          <c:order val="1"/>
          <c:tx>
            <c:strRef>
              <c:f>Graficas!$A$23</c:f>
              <c:strCache>
                <c:ptCount val="1"/>
                <c:pt idx="0">
                  <c:v>Negativo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Graficas!$B$23:$E$23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6C-C44C-B575-8158265646F5}"/>
            </c:ext>
          </c:extLst>
        </c:ser>
        <c:ser>
          <c:idx val="2"/>
          <c:order val="2"/>
          <c:tx>
            <c:strRef>
              <c:f>Graficas!$A$24</c:f>
              <c:strCache>
                <c:ptCount val="1"/>
                <c:pt idx="0">
                  <c:v>Ni Negativo Ni Positivo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Graficas!$B$24:$E$24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6C-C44C-B575-8158265646F5}"/>
            </c:ext>
          </c:extLst>
        </c:ser>
        <c:ser>
          <c:idx val="3"/>
          <c:order val="3"/>
          <c:tx>
            <c:strRef>
              <c:f>Graficas!$A$25</c:f>
              <c:strCache>
                <c:ptCount val="1"/>
                <c:pt idx="0">
                  <c:v>Positivo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Graficas!$B$25:$E$25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6C-C44C-B575-8158265646F5}"/>
            </c:ext>
          </c:extLst>
        </c:ser>
        <c:ser>
          <c:idx val="4"/>
          <c:order val="4"/>
          <c:tx>
            <c:strRef>
              <c:f>Graficas!$A$26</c:f>
              <c:strCache>
                <c:ptCount val="1"/>
                <c:pt idx="0">
                  <c:v>Muy Positivo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Graficas!$B$26:$E$26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6C-C44C-B575-8158265646F5}"/>
            </c:ext>
          </c:extLst>
        </c:ser>
        <c:ser>
          <c:idx val="5"/>
          <c:order val="5"/>
          <c:tx>
            <c:strRef>
              <c:f>Graficas!$A$27</c:f>
              <c:strCache>
                <c:ptCount val="1"/>
                <c:pt idx="0">
                  <c:v>No responde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Graficas!$B$21:$E$21</c:f>
              <c:strCache>
                <c:ptCount val="4"/>
                <c:pt idx="0">
                  <c:v>Ruido</c:v>
                </c:pt>
                <c:pt idx="1">
                  <c:v>Contaminación Aire</c:v>
                </c:pt>
                <c:pt idx="2">
                  <c:v>Tráfico vehicular</c:v>
                </c:pt>
                <c:pt idx="3">
                  <c:v>Tráfico de carga</c:v>
                </c:pt>
              </c:strCache>
            </c:strRef>
          </c:cat>
          <c:val>
            <c:numRef>
              <c:f>Graficas!$B$27:$E$27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6C-C44C-B575-815826564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99161791"/>
        <c:axId val="1199176127"/>
      </c:barChart>
      <c:catAx>
        <c:axId val="1199161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9176127"/>
        <c:crosses val="autoZero"/>
        <c:auto val="1"/>
        <c:lblAlgn val="ctr"/>
        <c:lblOffset val="100"/>
        <c:noMultiLvlLbl val="0"/>
      </c:catAx>
      <c:valAx>
        <c:axId val="119917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9161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3.2 Afirmaciones sobre futuro económico del sector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Graficas!$A$58</c:f>
              <c:strCache>
                <c:ptCount val="1"/>
                <c:pt idx="0">
                  <c:v>Muy en desacuerdo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Graficas!$B$58:$D$58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5F-C04E-A3BC-97C60A76502F}"/>
            </c:ext>
          </c:extLst>
        </c:ser>
        <c:ser>
          <c:idx val="1"/>
          <c:order val="1"/>
          <c:tx>
            <c:strRef>
              <c:f>Graficas!$A$59</c:f>
              <c:strCache>
                <c:ptCount val="1"/>
                <c:pt idx="0">
                  <c:v>En desacuerdo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Graficas!$B$59:$D$59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5F-C04E-A3BC-97C60A76502F}"/>
            </c:ext>
          </c:extLst>
        </c:ser>
        <c:ser>
          <c:idx val="2"/>
          <c:order val="2"/>
          <c:tx>
            <c:strRef>
              <c:f>Graficas!$A$60</c:f>
              <c:strCache>
                <c:ptCount val="1"/>
                <c:pt idx="0">
                  <c:v>Ni en desacuerdo ni 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Graficas!$B$60:$D$60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5F-C04E-A3BC-97C60A76502F}"/>
            </c:ext>
          </c:extLst>
        </c:ser>
        <c:ser>
          <c:idx val="3"/>
          <c:order val="3"/>
          <c:tx>
            <c:strRef>
              <c:f>Graficas!$A$61</c:f>
              <c:strCache>
                <c:ptCount val="1"/>
                <c:pt idx="0">
                  <c:v>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Graficas!$B$61:$D$61</c:f>
              <c:numCache>
                <c:formatCode>General</c:formatCode>
                <c:ptCount val="3"/>
                <c:pt idx="0">
                  <c:v>9</c:v>
                </c:pt>
                <c:pt idx="1">
                  <c:v>9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5F-C04E-A3BC-97C60A76502F}"/>
            </c:ext>
          </c:extLst>
        </c:ser>
        <c:ser>
          <c:idx val="4"/>
          <c:order val="4"/>
          <c:tx>
            <c:strRef>
              <c:f>Graficas!$A$62</c:f>
              <c:strCache>
                <c:ptCount val="1"/>
                <c:pt idx="0">
                  <c:v>Muy 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Graficas!$B$62:$D$62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5F-C04E-A3BC-97C60A76502F}"/>
            </c:ext>
          </c:extLst>
        </c:ser>
        <c:ser>
          <c:idx val="5"/>
          <c:order val="5"/>
          <c:tx>
            <c:strRef>
              <c:f>Graficas!$A$63</c:f>
              <c:strCache>
                <c:ptCount val="1"/>
                <c:pt idx="0">
                  <c:v>No responde</c:v>
                </c:pt>
              </c:strCache>
            </c:strRef>
          </c:tx>
          <c:invertIfNegative val="0"/>
          <c:cat>
            <c:strRef>
              <c:f>Graficas!$B$57:$D$57</c:f>
              <c:strCache>
                <c:ptCount val="3"/>
                <c:pt idx="0">
                  <c:v>Oportunidades de empleo cerca del aeropuerto</c:v>
                </c:pt>
                <c:pt idx="1">
                  <c:v>Aumento del valor de los predios</c:v>
                </c:pt>
                <c:pt idx="2">
                  <c:v>Beneficios para quienes ya viven en el sector</c:v>
                </c:pt>
              </c:strCache>
            </c:strRef>
          </c:cat>
          <c:val>
            <c:numRef>
              <c:f>Graficas!$B$63:$D$63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5F-C04E-A3BC-97C60A765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CO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3.3 Proyectos o actividades más adecuados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Graficas!$B$74</c:f>
              <c:strCache>
                <c:ptCount val="1"/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Graficas!$A$75:$A$81</c:f>
              <c:strCache>
                <c:ptCount val="7"/>
                <c:pt idx="0">
                  <c:v>Bodegas y actividades logísticas (1=sí, vacío=no)</c:v>
                </c:pt>
                <c:pt idx="1">
                  <c:v>Actividades industriales livianas</c:v>
                </c:pt>
                <c:pt idx="2">
                  <c:v>Comercio y servicios</c:v>
                </c:pt>
                <c:pt idx="3">
                  <c:v>Servicios relacionados con el aeropuerto</c:v>
                </c:pt>
                <c:pt idx="4">
                  <c:v>No le parece adecuado ningún tipo de proyecto </c:v>
                </c:pt>
                <c:pt idx="5">
                  <c:v>No lo sabe / No tiene opinión </c:v>
                </c:pt>
                <c:pt idx="6">
                  <c:v>No responde</c:v>
                </c:pt>
              </c:strCache>
            </c:strRef>
          </c:cat>
          <c:val>
            <c:numRef>
              <c:f>Graficas!$B$75:$B$81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4-5C49-8A98-3DB1B89E6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4.2 Probabilidad de que a vecinos les interese asociarse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Graficas!$B$107</c:f>
              <c:strCache>
                <c:ptCount val="1"/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Graficas!$A$108:$A$113</c:f>
              <c:strCache>
                <c:ptCount val="6"/>
                <c:pt idx="0">
                  <c:v>Muy Probable</c:v>
                </c:pt>
                <c:pt idx="1">
                  <c:v>Algo Probable</c:v>
                </c:pt>
                <c:pt idx="2">
                  <c:v>Poco Probable</c:v>
                </c:pt>
                <c:pt idx="3">
                  <c:v>Nada Probable</c:v>
                </c:pt>
                <c:pt idx="4">
                  <c:v>No Sabe</c:v>
                </c:pt>
                <c:pt idx="5">
                  <c:v>No responde</c:v>
                </c:pt>
              </c:strCache>
            </c:strRef>
          </c:cat>
          <c:val>
            <c:numRef>
              <c:f>Graficas!$B$108:$B$113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8-6241-963B-48C0946FB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5.2 Interés en asociarse con vecinos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Graficas!$B$141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Graficas!$A$142:$A$146</c:f>
              <c:strCache>
                <c:ptCount val="5"/>
                <c:pt idx="0">
                  <c:v>Sí me interesa</c:v>
                </c:pt>
                <c:pt idx="1">
                  <c:v>Tal vez, si los beneficios están claros</c:v>
                </c:pt>
                <c:pt idx="2">
                  <c:v>No me interesa</c:v>
                </c:pt>
                <c:pt idx="3">
                  <c:v>Me es indiferente</c:v>
                </c:pt>
                <c:pt idx="4">
                  <c:v>No responde</c:v>
                </c:pt>
              </c:strCache>
            </c:strRef>
          </c:cat>
          <c:val>
            <c:numRef>
              <c:f>Graficas!$B$142:$B$146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A-ED46-B0A3-9CB5A02AC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5.3 Aspectos más atractivos para asociarse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Graficas!$A$159:$A$165</c:f>
              <c:strCache>
                <c:ptCount val="7"/>
                <c:pt idx="0">
                  <c:v>Info clara sobre beneficios </c:v>
                </c:pt>
                <c:pt idx="1">
                  <c:v>Mayor ganancia por venta conjunta</c:v>
                </c:pt>
                <c:pt idx="2">
                  <c:v>Ingresos periódicos y constantes</c:v>
                </c:pt>
                <c:pt idx="3">
                  <c:v>Pago único por la propiedad </c:v>
                </c:pt>
                <c:pt idx="4">
                  <c:v>Opciones de reubicación seguras</c:v>
                </c:pt>
                <c:pt idx="5">
                  <c:v>Otra opción</c:v>
                </c:pt>
                <c:pt idx="6">
                  <c:v>No responde</c:v>
                </c:pt>
              </c:strCache>
            </c:strRef>
          </c:cat>
          <c:val>
            <c:numRef>
              <c:f>Graficas!$B$159:$B$165</c:f>
              <c:numCache>
                <c:formatCode>General</c:formatCode>
                <c:ptCount val="7"/>
                <c:pt idx="0">
                  <c:v>11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5-5F4C-8260-2095C2B55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6.2 Tamaño de grupo con el que se siente cómodo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Graficas!$B$192</c:f>
              <c:strCache>
                <c:ptCount val="1"/>
                <c:pt idx="0">
                  <c:v>Frecuencia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Graficas!$A$193:$A$199</c:f>
              <c:strCache>
                <c:ptCount val="7"/>
                <c:pt idx="0">
                  <c:v>Solo con 2 o 3 vecinos cercanos</c:v>
                </c:pt>
                <c:pt idx="1">
                  <c:v>Con la manzana completa</c:v>
                </c:pt>
                <c:pt idx="2">
                  <c:v>Con varias manzanas del barrio</c:v>
                </c:pt>
                <c:pt idx="3">
                  <c:v>Con un grupo definido por la Alcaldía / operador urbano</c:v>
                </c:pt>
                <c:pt idx="4">
                  <c:v>Me sentiría incómodo asociándome con otros vecinos</c:v>
                </c:pt>
                <c:pt idx="5">
                  <c:v>No lo sé</c:v>
                </c:pt>
                <c:pt idx="6">
                  <c:v>No responde</c:v>
                </c:pt>
              </c:strCache>
            </c:strRef>
          </c:cat>
          <c:val>
            <c:numRef>
              <c:f>Graficas!$B$193:$B$199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A-2045-89C6-D9950A795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6.3 Disposición a usar herramientas digitales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Graficas!$A$209</c:f>
              <c:strCache>
                <c:ptCount val="1"/>
                <c:pt idx="0">
                  <c:v>Muy en desacuerdo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2CD-7441-82FF-9A288564C0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Graficas!$B$209:$D$209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CD-7441-82FF-9A288564C02F}"/>
            </c:ext>
          </c:extLst>
        </c:ser>
        <c:ser>
          <c:idx val="1"/>
          <c:order val="1"/>
          <c:tx>
            <c:strRef>
              <c:f>Graficas!$A$210</c:f>
              <c:strCache>
                <c:ptCount val="1"/>
                <c:pt idx="0">
                  <c:v>En desacuerdo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Graficas!$B$210:$D$210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CD-7441-82FF-9A288564C02F}"/>
            </c:ext>
          </c:extLst>
        </c:ser>
        <c:ser>
          <c:idx val="2"/>
          <c:order val="2"/>
          <c:tx>
            <c:strRef>
              <c:f>Graficas!$A$211</c:f>
              <c:strCache>
                <c:ptCount val="1"/>
                <c:pt idx="0">
                  <c:v>Ni en desacuerdo ni 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Graficas!$B$211:$D$211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CD-7441-82FF-9A288564C02F}"/>
            </c:ext>
          </c:extLst>
        </c:ser>
        <c:ser>
          <c:idx val="3"/>
          <c:order val="3"/>
          <c:tx>
            <c:strRef>
              <c:f>Graficas!$A$212</c:f>
              <c:strCache>
                <c:ptCount val="1"/>
                <c:pt idx="0">
                  <c:v>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Graficas!$B$212:$D$212</c:f>
              <c:numCache>
                <c:formatCode>General</c:formatCode>
                <c:ptCount val="3"/>
                <c:pt idx="0">
                  <c:v>6</c:v>
                </c:pt>
                <c:pt idx="1">
                  <c:v>8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CD-7441-82FF-9A288564C02F}"/>
            </c:ext>
          </c:extLst>
        </c:ser>
        <c:ser>
          <c:idx val="4"/>
          <c:order val="4"/>
          <c:tx>
            <c:strRef>
              <c:f>Graficas!$A$213</c:f>
              <c:strCache>
                <c:ptCount val="1"/>
                <c:pt idx="0">
                  <c:v>Muy de acuerdo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Graficas!$B$213:$D$213</c:f>
              <c:numCache>
                <c:formatCode>General</c:formatCode>
                <c:ptCount val="3"/>
                <c:pt idx="0">
                  <c:v>6</c:v>
                </c:pt>
                <c:pt idx="1">
                  <c:v>3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CD-7441-82FF-9A288564C02F}"/>
            </c:ext>
          </c:extLst>
        </c:ser>
        <c:ser>
          <c:idx val="5"/>
          <c:order val="5"/>
          <c:tx>
            <c:strRef>
              <c:f>Graficas!$A$214</c:f>
              <c:strCache>
                <c:ptCount val="1"/>
                <c:pt idx="0">
                  <c:v>No responde</c:v>
                </c:pt>
              </c:strCache>
            </c:strRef>
          </c:tx>
          <c:invertIfNegative val="0"/>
          <c:cat>
            <c:strRef>
              <c:f>Graficas!$B$208:$D$208</c:f>
              <c:strCache>
                <c:ptCount val="3"/>
                <c:pt idx="0">
                  <c:v>Comodidad usando herramienta digital</c:v>
                </c:pt>
                <c:pt idx="1">
                  <c:v>Preferencia de apoyo para usar herramienta</c:v>
                </c:pt>
                <c:pt idx="2">
                  <c:v>Necesidad de reuniones presenciales</c:v>
                </c:pt>
              </c:strCache>
            </c:strRef>
          </c:cat>
          <c:val>
            <c:numRef>
              <c:f>Graficas!$B$214:$D$214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2CD-7441-82FF-9A288564C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CO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7. Barreras y limitaciones percibidas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Graficas!$A$226</c:f>
              <c:strCache>
                <c:ptCount val="1"/>
                <c:pt idx="0">
                  <c:v>Mucho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Graficas!$B$225:$L$225</c:f>
              <c:strCache>
                <c:ptCount val="11"/>
                <c:pt idx="0">
                  <c:v>Falta de información / no conocer bien el proceso</c:v>
                </c:pt>
                <c:pt idx="1">
                  <c:v>Desconfianza para trabajar en conjunto</c:v>
                </c:pt>
                <c:pt idx="2">
                  <c:v>Falta de claridad en condiciones y reglas</c:v>
                </c:pt>
                <c:pt idx="3">
                  <c:v>Problemas legales o jurídicos del predio</c:v>
                </c:pt>
                <c:pt idx="4">
                  <c:v>Tener que esperar más de un año para beneficios</c:v>
                </c:pt>
                <c:pt idx="5">
                  <c:v>Opinión de la familia</c:v>
                </c:pt>
                <c:pt idx="6">
                  <c:v>Depender de ingresos actuales del predio</c:v>
                </c:pt>
                <c:pt idx="7">
                  <c:v>Deseo de quedarse por relaciones sociales</c:v>
                </c:pt>
                <c:pt idx="8">
                  <c:v>Falta de experiencia en negocios inmobiliarios</c:v>
                </c:pt>
                <c:pt idx="9">
                  <c:v>Temor a irse y no encontrar lugar adecuado</c:v>
                </c:pt>
                <c:pt idx="10">
                  <c:v>Temor a que el proyecto no se concrete / no sea rentable</c:v>
                </c:pt>
              </c:strCache>
            </c:strRef>
          </c:cat>
          <c:val>
            <c:numRef>
              <c:f>Graficas!$B$226:$L$226</c:f>
              <c:numCache>
                <c:formatCode>General</c:formatCode>
                <c:ptCount val="11"/>
                <c:pt idx="0">
                  <c:v>13</c:v>
                </c:pt>
                <c:pt idx="1">
                  <c:v>8</c:v>
                </c:pt>
                <c:pt idx="2">
                  <c:v>12</c:v>
                </c:pt>
                <c:pt idx="3">
                  <c:v>5</c:v>
                </c:pt>
                <c:pt idx="4">
                  <c:v>12</c:v>
                </c:pt>
                <c:pt idx="5">
                  <c:v>7</c:v>
                </c:pt>
                <c:pt idx="6">
                  <c:v>12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  <c:pt idx="1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8-B646-BE95-E90D86F4AFA6}"/>
            </c:ext>
          </c:extLst>
        </c:ser>
        <c:ser>
          <c:idx val="1"/>
          <c:order val="1"/>
          <c:tx>
            <c:strRef>
              <c:f>Graficas!$A$227</c:f>
              <c:strCache>
                <c:ptCount val="1"/>
                <c:pt idx="0">
                  <c:v>Algo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Graficas!$B$225:$L$225</c:f>
              <c:strCache>
                <c:ptCount val="11"/>
                <c:pt idx="0">
                  <c:v>Falta de información / no conocer bien el proceso</c:v>
                </c:pt>
                <c:pt idx="1">
                  <c:v>Desconfianza para trabajar en conjunto</c:v>
                </c:pt>
                <c:pt idx="2">
                  <c:v>Falta de claridad en condiciones y reglas</c:v>
                </c:pt>
                <c:pt idx="3">
                  <c:v>Problemas legales o jurídicos del predio</c:v>
                </c:pt>
                <c:pt idx="4">
                  <c:v>Tener que esperar más de un año para beneficios</c:v>
                </c:pt>
                <c:pt idx="5">
                  <c:v>Opinión de la familia</c:v>
                </c:pt>
                <c:pt idx="6">
                  <c:v>Depender de ingresos actuales del predio</c:v>
                </c:pt>
                <c:pt idx="7">
                  <c:v>Deseo de quedarse por relaciones sociales</c:v>
                </c:pt>
                <c:pt idx="8">
                  <c:v>Falta de experiencia en negocios inmobiliarios</c:v>
                </c:pt>
                <c:pt idx="9">
                  <c:v>Temor a irse y no encontrar lugar adecuado</c:v>
                </c:pt>
                <c:pt idx="10">
                  <c:v>Temor a que el proyecto no se concrete / no sea rentable</c:v>
                </c:pt>
              </c:strCache>
            </c:strRef>
          </c:cat>
          <c:val>
            <c:numRef>
              <c:f>Graficas!$B$227:$L$227</c:f>
              <c:numCache>
                <c:formatCode>General</c:formatCode>
                <c:ptCount val="11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48-B646-BE95-E90D86F4AFA6}"/>
            </c:ext>
          </c:extLst>
        </c:ser>
        <c:ser>
          <c:idx val="2"/>
          <c:order val="2"/>
          <c:tx>
            <c:strRef>
              <c:f>Graficas!$A$228</c:f>
              <c:strCache>
                <c:ptCount val="1"/>
                <c:pt idx="0">
                  <c:v>Poco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Graficas!$B$225:$L$225</c:f>
              <c:strCache>
                <c:ptCount val="11"/>
                <c:pt idx="0">
                  <c:v>Falta de información / no conocer bien el proceso</c:v>
                </c:pt>
                <c:pt idx="1">
                  <c:v>Desconfianza para trabajar en conjunto</c:v>
                </c:pt>
                <c:pt idx="2">
                  <c:v>Falta de claridad en condiciones y reglas</c:v>
                </c:pt>
                <c:pt idx="3">
                  <c:v>Problemas legales o jurídicos del predio</c:v>
                </c:pt>
                <c:pt idx="4">
                  <c:v>Tener que esperar más de un año para beneficios</c:v>
                </c:pt>
                <c:pt idx="5">
                  <c:v>Opinión de la familia</c:v>
                </c:pt>
                <c:pt idx="6">
                  <c:v>Depender de ingresos actuales del predio</c:v>
                </c:pt>
                <c:pt idx="7">
                  <c:v>Deseo de quedarse por relaciones sociales</c:v>
                </c:pt>
                <c:pt idx="8">
                  <c:v>Falta de experiencia en negocios inmobiliarios</c:v>
                </c:pt>
                <c:pt idx="9">
                  <c:v>Temor a irse y no encontrar lugar adecuado</c:v>
                </c:pt>
                <c:pt idx="10">
                  <c:v>Temor a que el proyecto no se concrete / no sea rentable</c:v>
                </c:pt>
              </c:strCache>
            </c:strRef>
          </c:cat>
          <c:val>
            <c:numRef>
              <c:f>Graficas!$B$228:$L$228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48-B646-BE95-E90D86F4AFA6}"/>
            </c:ext>
          </c:extLst>
        </c:ser>
        <c:ser>
          <c:idx val="3"/>
          <c:order val="3"/>
          <c:tx>
            <c:strRef>
              <c:f>Graficas!$A$229</c:f>
              <c:strCache>
                <c:ptCount val="1"/>
                <c:pt idx="0">
                  <c:v>Nada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Graficas!$B$225:$L$225</c:f>
              <c:strCache>
                <c:ptCount val="11"/>
                <c:pt idx="0">
                  <c:v>Falta de información / no conocer bien el proceso</c:v>
                </c:pt>
                <c:pt idx="1">
                  <c:v>Desconfianza para trabajar en conjunto</c:v>
                </c:pt>
                <c:pt idx="2">
                  <c:v>Falta de claridad en condiciones y reglas</c:v>
                </c:pt>
                <c:pt idx="3">
                  <c:v>Problemas legales o jurídicos del predio</c:v>
                </c:pt>
                <c:pt idx="4">
                  <c:v>Tener que esperar más de un año para beneficios</c:v>
                </c:pt>
                <c:pt idx="5">
                  <c:v>Opinión de la familia</c:v>
                </c:pt>
                <c:pt idx="6">
                  <c:v>Depender de ingresos actuales del predio</c:v>
                </c:pt>
                <c:pt idx="7">
                  <c:v>Deseo de quedarse por relaciones sociales</c:v>
                </c:pt>
                <c:pt idx="8">
                  <c:v>Falta de experiencia en negocios inmobiliarios</c:v>
                </c:pt>
                <c:pt idx="9">
                  <c:v>Temor a irse y no encontrar lugar adecuado</c:v>
                </c:pt>
                <c:pt idx="10">
                  <c:v>Temor a que el proyecto no se concrete / no sea rentable</c:v>
                </c:pt>
              </c:strCache>
            </c:strRef>
          </c:cat>
          <c:val>
            <c:numRef>
              <c:f>Graficas!$B$229:$L$229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48-B646-BE95-E90D86F4AFA6}"/>
            </c:ext>
          </c:extLst>
        </c:ser>
        <c:ser>
          <c:idx val="4"/>
          <c:order val="4"/>
          <c:tx>
            <c:strRef>
              <c:f>Graficas!$A$230</c:f>
              <c:strCache>
                <c:ptCount val="1"/>
                <c:pt idx="0">
                  <c:v>No responde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Graficas!$B$225:$L$225</c:f>
              <c:strCache>
                <c:ptCount val="11"/>
                <c:pt idx="0">
                  <c:v>Falta de información / no conocer bien el proceso</c:v>
                </c:pt>
                <c:pt idx="1">
                  <c:v>Desconfianza para trabajar en conjunto</c:v>
                </c:pt>
                <c:pt idx="2">
                  <c:v>Falta de claridad en condiciones y reglas</c:v>
                </c:pt>
                <c:pt idx="3">
                  <c:v>Problemas legales o jurídicos del predio</c:v>
                </c:pt>
                <c:pt idx="4">
                  <c:v>Tener que esperar más de un año para beneficios</c:v>
                </c:pt>
                <c:pt idx="5">
                  <c:v>Opinión de la familia</c:v>
                </c:pt>
                <c:pt idx="6">
                  <c:v>Depender de ingresos actuales del predio</c:v>
                </c:pt>
                <c:pt idx="7">
                  <c:v>Deseo de quedarse por relaciones sociales</c:v>
                </c:pt>
                <c:pt idx="8">
                  <c:v>Falta de experiencia en negocios inmobiliarios</c:v>
                </c:pt>
                <c:pt idx="9">
                  <c:v>Temor a irse y no encontrar lugar adecuado</c:v>
                </c:pt>
                <c:pt idx="10">
                  <c:v>Temor a que el proyecto no se concrete / no sea rentable</c:v>
                </c:pt>
              </c:strCache>
            </c:strRef>
          </c:cat>
          <c:val>
            <c:numRef>
              <c:f>Graficas!$B$230:$L$230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48-B646-BE95-E90D86F4A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CO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respuestas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8.1 Prioridades personales frente a la transformación del sector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Graficas!$A$251</c:f>
              <c:strCache>
                <c:ptCount val="1"/>
                <c:pt idx="0">
                  <c:v>Nada importante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Graficas!$B$251:$F$251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8-1D42-BD1C-AD277708796C}"/>
            </c:ext>
          </c:extLst>
        </c:ser>
        <c:ser>
          <c:idx val="1"/>
          <c:order val="1"/>
          <c:tx>
            <c:strRef>
              <c:f>Graficas!$A$252</c:f>
              <c:strCache>
                <c:ptCount val="1"/>
                <c:pt idx="0">
                  <c:v>Poco importante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Graficas!$B$252:$F$252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8-1D42-BD1C-AD277708796C}"/>
            </c:ext>
          </c:extLst>
        </c:ser>
        <c:ser>
          <c:idx val="2"/>
          <c:order val="2"/>
          <c:tx>
            <c:strRef>
              <c:f>Graficas!$A$253</c:f>
              <c:strCache>
                <c:ptCount val="1"/>
                <c:pt idx="0">
                  <c:v>Algo importante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Graficas!$B$253:$F$253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48-1D42-BD1C-AD277708796C}"/>
            </c:ext>
          </c:extLst>
        </c:ser>
        <c:ser>
          <c:idx val="3"/>
          <c:order val="3"/>
          <c:tx>
            <c:strRef>
              <c:f>Graficas!$A$254</c:f>
              <c:strCache>
                <c:ptCount val="1"/>
                <c:pt idx="0">
                  <c:v>Importante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Graficas!$B$254:$F$254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48-1D42-BD1C-AD277708796C}"/>
            </c:ext>
          </c:extLst>
        </c:ser>
        <c:ser>
          <c:idx val="4"/>
          <c:order val="4"/>
          <c:tx>
            <c:strRef>
              <c:f>Graficas!$A$255</c:f>
              <c:strCache>
                <c:ptCount val="1"/>
                <c:pt idx="0">
                  <c:v>Muy importante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Graficas!$B$255:$F$255</c:f>
              <c:numCache>
                <c:formatCode>General</c:formatCode>
                <c:ptCount val="5"/>
                <c:pt idx="0">
                  <c:v>7</c:v>
                </c:pt>
                <c:pt idx="1">
                  <c:v>9</c:v>
                </c:pt>
                <c:pt idx="2">
                  <c:v>6</c:v>
                </c:pt>
                <c:pt idx="3">
                  <c:v>9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48-1D42-BD1C-AD277708796C}"/>
            </c:ext>
          </c:extLst>
        </c:ser>
        <c:ser>
          <c:idx val="5"/>
          <c:order val="5"/>
          <c:tx>
            <c:strRef>
              <c:f>Graficas!$A$256</c:f>
              <c:strCache>
                <c:ptCount val="1"/>
                <c:pt idx="0">
                  <c:v>No responde</c:v>
                </c:pt>
              </c:strCache>
            </c:strRef>
          </c:tx>
          <c:invertIfNegative val="0"/>
          <c:cat>
            <c:strRef>
              <c:f>Graficas!$B$250:$F$250</c:f>
              <c:strCache>
                <c:ptCount val="5"/>
                <c:pt idx="0">
                  <c:v>Mantener cercanía a red de apoyo</c:v>
                </c:pt>
                <c:pt idx="1">
                  <c:v>Mejorar ingresos / estabilidad económica</c:v>
                </c:pt>
                <c:pt idx="2">
                  <c:v>Mejorar calidad de la vivienda</c:v>
                </c:pt>
                <c:pt idx="3">
                  <c:v>Tener claridad jurídica sobre el predio</c:v>
                </c:pt>
                <c:pt idx="4">
                  <c:v>Mantener posibilidad de actividades económicas</c:v>
                </c:pt>
              </c:strCache>
            </c:strRef>
          </c:cat>
          <c:val>
            <c:numRef>
              <c:f>Graficas!$B$256:$F$256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48-1D42-BD1C-AD2777087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Ejercicio Preferencias Declaradas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Graficas!$A$285</c:f>
              <c:strCache>
                <c:ptCount val="1"/>
                <c:pt idx="0">
                  <c:v>A</c:v>
                </c:pt>
              </c:strCache>
            </c:strRef>
          </c:tx>
          <c:spPr>
            <a:ln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Graficas!$B$284:$G$284</c:f>
              <c:strCache>
                <c:ptCount val="6"/>
                <c:pt idx="0">
                  <c:v>Ficha 1</c:v>
                </c:pt>
                <c:pt idx="1">
                  <c:v>Ficha 2</c:v>
                </c:pt>
                <c:pt idx="2">
                  <c:v>Ficha 3</c:v>
                </c:pt>
                <c:pt idx="3">
                  <c:v>Ficha 4</c:v>
                </c:pt>
                <c:pt idx="4">
                  <c:v>Ficha 5</c:v>
                </c:pt>
                <c:pt idx="5">
                  <c:v>Ficha 6</c:v>
                </c:pt>
              </c:strCache>
            </c:strRef>
          </c:cat>
          <c:val>
            <c:numRef>
              <c:f>Graficas!$B$285:$G$285</c:f>
              <c:numCache>
                <c:formatCode>General</c:formatCode>
                <c:ptCount val="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9-2341-A815-4F56712C5623}"/>
            </c:ext>
          </c:extLst>
        </c:ser>
        <c:ser>
          <c:idx val="1"/>
          <c:order val="1"/>
          <c:tx>
            <c:strRef>
              <c:f>Graficas!$A$286</c:f>
              <c:strCache>
                <c:ptCount val="1"/>
                <c:pt idx="0">
                  <c:v>B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Graficas!$B$284:$G$284</c:f>
              <c:strCache>
                <c:ptCount val="6"/>
                <c:pt idx="0">
                  <c:v>Ficha 1</c:v>
                </c:pt>
                <c:pt idx="1">
                  <c:v>Ficha 2</c:v>
                </c:pt>
                <c:pt idx="2">
                  <c:v>Ficha 3</c:v>
                </c:pt>
                <c:pt idx="3">
                  <c:v>Ficha 4</c:v>
                </c:pt>
                <c:pt idx="4">
                  <c:v>Ficha 5</c:v>
                </c:pt>
                <c:pt idx="5">
                  <c:v>Ficha 6</c:v>
                </c:pt>
              </c:strCache>
            </c:strRef>
          </c:cat>
          <c:val>
            <c:numRef>
              <c:f>Graficas!$B$286:$G$286</c:f>
              <c:numCache>
                <c:formatCode>General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9-2341-A815-4F56712C5623}"/>
            </c:ext>
          </c:extLst>
        </c:ser>
        <c:ser>
          <c:idx val="2"/>
          <c:order val="2"/>
          <c:tx>
            <c:strRef>
              <c:f>Graficas!$A$287</c:f>
              <c:strCache>
                <c:ptCount val="1"/>
                <c:pt idx="0">
                  <c:v>No responde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Graficas!$B$284:$G$284</c:f>
              <c:strCache>
                <c:ptCount val="6"/>
                <c:pt idx="0">
                  <c:v>Ficha 1</c:v>
                </c:pt>
                <c:pt idx="1">
                  <c:v>Ficha 2</c:v>
                </c:pt>
                <c:pt idx="2">
                  <c:v>Ficha 3</c:v>
                </c:pt>
                <c:pt idx="3">
                  <c:v>Ficha 4</c:v>
                </c:pt>
                <c:pt idx="4">
                  <c:v>Ficha 5</c:v>
                </c:pt>
                <c:pt idx="5">
                  <c:v>Ficha 6</c:v>
                </c:pt>
              </c:strCache>
            </c:strRef>
          </c:cat>
          <c:val>
            <c:numRef>
              <c:f>Graficas!$B$287:$G$287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29-2341-A815-4F56712C5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12700</xdr:colOff>
      <xdr:row>38</xdr:row>
      <xdr:rowOff>12700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12700</xdr:colOff>
      <xdr:row>89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3</xdr:col>
      <xdr:colOff>0</xdr:colOff>
      <xdr:row>123</xdr:row>
      <xdr:rowOff>0</xdr:rowOff>
    </xdr:from>
    <xdr:ext cx="5400000" cy="27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3</xdr:col>
      <xdr:colOff>0</xdr:colOff>
      <xdr:row>174</xdr:row>
      <xdr:rowOff>0</xdr:rowOff>
    </xdr:from>
    <xdr:ext cx="5400000" cy="27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3</xdr:col>
      <xdr:colOff>12700</xdr:colOff>
      <xdr:row>266</xdr:row>
      <xdr:rowOff>0</xdr:rowOff>
    </xdr:from>
    <xdr:ext cx="5400000" cy="27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3</xdr:col>
      <xdr:colOff>0</xdr:colOff>
      <xdr:row>0</xdr:row>
      <xdr:rowOff>0</xdr:rowOff>
    </xdr:from>
    <xdr:ext cx="5400000" cy="2700000"/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A96680AA-9043-0446-9B54-C68D3FC83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  <xdr:twoCellAnchor>
    <xdr:from>
      <xdr:col>5</xdr:col>
      <xdr:colOff>82550</xdr:colOff>
      <xdr:row>19</xdr:row>
      <xdr:rowOff>0</xdr:rowOff>
    </xdr:from>
    <xdr:to>
      <xdr:col>15</xdr:col>
      <xdr:colOff>63500</xdr:colOff>
      <xdr:row>36</xdr:row>
      <xdr:rowOff>12700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FDD0749-37CB-CE86-6627-2CA70FF8D7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4</xdr:col>
      <xdr:colOff>50800</xdr:colOff>
      <xdr:row>55</xdr:row>
      <xdr:rowOff>0</xdr:rowOff>
    </xdr:from>
    <xdr:ext cx="6413500" cy="2844800"/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5C56270E-2E31-4C48-80DE-84387CCE1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oneCellAnchor>
  <xdr:oneCellAnchor>
    <xdr:from>
      <xdr:col>2</xdr:col>
      <xdr:colOff>76200</xdr:colOff>
      <xdr:row>73</xdr:row>
      <xdr:rowOff>0</xdr:rowOff>
    </xdr:from>
    <xdr:ext cx="6654800" cy="2700000"/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104F1970-9CBE-1C41-88EB-95720326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oneCellAnchor>
  <xdr:oneCellAnchor>
    <xdr:from>
      <xdr:col>2</xdr:col>
      <xdr:colOff>38100</xdr:colOff>
      <xdr:row>106</xdr:row>
      <xdr:rowOff>0</xdr:rowOff>
    </xdr:from>
    <xdr:ext cx="5400000" cy="2700000"/>
    <xdr:graphicFrame macro="">
      <xdr:nvGraphicFramePr>
        <xdr:cNvPr id="11" name="Chart 2">
          <a:extLst>
            <a:ext uri="{FF2B5EF4-FFF2-40B4-BE49-F238E27FC236}">
              <a16:creationId xmlns:a16="http://schemas.microsoft.com/office/drawing/2014/main" id="{96DA910B-A750-774F-9A59-5E23CBA49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oneCellAnchor>
  <xdr:oneCellAnchor>
    <xdr:from>
      <xdr:col>2</xdr:col>
      <xdr:colOff>38100</xdr:colOff>
      <xdr:row>140</xdr:row>
      <xdr:rowOff>0</xdr:rowOff>
    </xdr:from>
    <xdr:ext cx="5400000" cy="2700000"/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972AEF40-DC2E-EE4B-B7B4-7F065327E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oneCellAnchor>
  <xdr:oneCellAnchor>
    <xdr:from>
      <xdr:col>2</xdr:col>
      <xdr:colOff>38100</xdr:colOff>
      <xdr:row>157</xdr:row>
      <xdr:rowOff>0</xdr:rowOff>
    </xdr:from>
    <xdr:ext cx="6654800" cy="2700000"/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E7EA7600-31F7-3446-AFFA-5BF4FB3FE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oneCellAnchor>
  <xdr:oneCellAnchor>
    <xdr:from>
      <xdr:col>2</xdr:col>
      <xdr:colOff>38100</xdr:colOff>
      <xdr:row>191</xdr:row>
      <xdr:rowOff>0</xdr:rowOff>
    </xdr:from>
    <xdr:ext cx="5715000" cy="2700000"/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189C9581-1858-2F4A-9E69-7EF9B734A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oneCellAnchor>
  <xdr:oneCellAnchor>
    <xdr:from>
      <xdr:col>4</xdr:col>
      <xdr:colOff>88900</xdr:colOff>
      <xdr:row>207</xdr:row>
      <xdr:rowOff>38100</xdr:rowOff>
    </xdr:from>
    <xdr:ext cx="8064500" cy="2844800"/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5E5E7113-D24A-F44C-9F24-7B26CC1C1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oneCellAnchor>
  <xdr:oneCellAnchor>
    <xdr:from>
      <xdr:col>0</xdr:col>
      <xdr:colOff>393700</xdr:colOff>
      <xdr:row>231</xdr:row>
      <xdr:rowOff>21167</xdr:rowOff>
    </xdr:from>
    <xdr:ext cx="10756900" cy="2844800"/>
    <xdr:graphicFrame macro="">
      <xdr:nvGraphicFramePr>
        <xdr:cNvPr id="16" name="Chart 1">
          <a:extLst>
            <a:ext uri="{FF2B5EF4-FFF2-40B4-BE49-F238E27FC236}">
              <a16:creationId xmlns:a16="http://schemas.microsoft.com/office/drawing/2014/main" id="{34FBAC27-94D0-6B48-9CA6-C26F9E1C8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oneCellAnchor>
  <xdr:oneCellAnchor>
    <xdr:from>
      <xdr:col>7</xdr:col>
      <xdr:colOff>25400</xdr:colOff>
      <xdr:row>250</xdr:row>
      <xdr:rowOff>12700</xdr:rowOff>
    </xdr:from>
    <xdr:ext cx="5715000" cy="2700000"/>
    <xdr:graphicFrame macro="">
      <xdr:nvGraphicFramePr>
        <xdr:cNvPr id="17" name="Chart 5">
          <a:extLst>
            <a:ext uri="{FF2B5EF4-FFF2-40B4-BE49-F238E27FC236}">
              <a16:creationId xmlns:a16="http://schemas.microsoft.com/office/drawing/2014/main" id="{2BA65CE7-2AE8-DC45-912D-6AA862242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oneCellAnchor>
  <xdr:oneCellAnchor>
    <xdr:from>
      <xdr:col>7</xdr:col>
      <xdr:colOff>101600</xdr:colOff>
      <xdr:row>283</xdr:row>
      <xdr:rowOff>12700</xdr:rowOff>
    </xdr:from>
    <xdr:ext cx="5715000" cy="2700000"/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52C0CA90-43DD-B44C-9BFE-1EAFA61F9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8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10.5" customWidth="1"/>
    <col min="2" max="4" width="17.6640625" customWidth="1"/>
    <col min="5" max="5" width="19.5" bestFit="1" customWidth="1"/>
    <col min="6" max="58" width="17.6640625" customWidth="1"/>
    <col min="59" max="64" width="17.6640625" style="16" customWidth="1"/>
  </cols>
  <sheetData>
    <row r="1" spans="1:64" x14ac:dyDescent="0.2">
      <c r="A1" s="2" t="s">
        <v>37</v>
      </c>
      <c r="B1" s="20" t="s">
        <v>63</v>
      </c>
      <c r="C1" s="20"/>
      <c r="D1" s="20"/>
      <c r="E1" s="20"/>
      <c r="F1" s="20"/>
      <c r="G1" s="20"/>
      <c r="H1" s="21" t="s">
        <v>64</v>
      </c>
      <c r="I1" s="21"/>
      <c r="J1" s="21"/>
      <c r="K1" s="21"/>
      <c r="L1" s="22" t="s">
        <v>65</v>
      </c>
      <c r="M1" s="22"/>
      <c r="N1" s="22"/>
      <c r="O1" s="22"/>
      <c r="P1" s="22"/>
      <c r="Q1" s="22"/>
      <c r="R1" s="22"/>
      <c r="S1" s="22"/>
      <c r="T1" s="22"/>
      <c r="U1" s="22"/>
      <c r="V1" s="23" t="s">
        <v>66</v>
      </c>
      <c r="W1" s="23"/>
      <c r="X1" s="24" t="s">
        <v>67</v>
      </c>
      <c r="Y1" s="24"/>
      <c r="Z1" s="24"/>
      <c r="AA1" s="24"/>
      <c r="AB1" s="24"/>
      <c r="AC1" s="24"/>
      <c r="AD1" s="24"/>
      <c r="AE1" s="24"/>
      <c r="AF1" s="24"/>
      <c r="AG1" s="24"/>
      <c r="AH1" s="25" t="s">
        <v>68</v>
      </c>
      <c r="AI1" s="25"/>
      <c r="AJ1" s="25"/>
      <c r="AK1" s="25"/>
      <c r="AL1" s="25"/>
      <c r="AM1" s="17" t="s">
        <v>69</v>
      </c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8" t="s">
        <v>70</v>
      </c>
      <c r="AY1" s="18"/>
      <c r="AZ1" s="18"/>
      <c r="BA1" s="18"/>
      <c r="BB1" s="18"/>
      <c r="BC1" s="18"/>
      <c r="BD1" s="18"/>
      <c r="BE1" s="18"/>
      <c r="BF1" s="18"/>
      <c r="BG1" s="19" t="s">
        <v>71</v>
      </c>
      <c r="BH1" s="19"/>
      <c r="BI1" s="19"/>
      <c r="BJ1" s="19"/>
      <c r="BK1" s="19"/>
      <c r="BL1" s="19"/>
    </row>
    <row r="2" spans="1:64" s="3" customFormat="1" ht="80" x14ac:dyDescent="0.2">
      <c r="A2" s="1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7" t="s">
        <v>21</v>
      </c>
      <c r="W2" s="7" t="s">
        <v>22</v>
      </c>
      <c r="X2" s="8" t="s">
        <v>23</v>
      </c>
      <c r="Y2" s="8" t="s">
        <v>78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9" t="s">
        <v>32</v>
      </c>
      <c r="AI2" s="9" t="s">
        <v>33</v>
      </c>
      <c r="AJ2" s="9" t="s">
        <v>34</v>
      </c>
      <c r="AK2" s="9" t="s">
        <v>35</v>
      </c>
      <c r="AL2" s="9" t="s">
        <v>36</v>
      </c>
      <c r="AM2" s="10" t="s">
        <v>81</v>
      </c>
      <c r="AN2" s="10" t="s">
        <v>82</v>
      </c>
      <c r="AO2" s="10" t="s">
        <v>83</v>
      </c>
      <c r="AP2" s="10" t="s">
        <v>84</v>
      </c>
      <c r="AQ2" s="10" t="s">
        <v>85</v>
      </c>
      <c r="AR2" s="10" t="s">
        <v>86</v>
      </c>
      <c r="AS2" s="10" t="s">
        <v>87</v>
      </c>
      <c r="AT2" s="10" t="s">
        <v>88</v>
      </c>
      <c r="AU2" s="10" t="s">
        <v>89</v>
      </c>
      <c r="AV2" s="10" t="s">
        <v>90</v>
      </c>
      <c r="AW2" s="10" t="s">
        <v>91</v>
      </c>
      <c r="AX2" s="12" t="s">
        <v>92</v>
      </c>
      <c r="AY2" s="12" t="s">
        <v>94</v>
      </c>
      <c r="AZ2" s="12" t="s">
        <v>95</v>
      </c>
      <c r="BA2" s="12" t="s">
        <v>96</v>
      </c>
      <c r="BB2" s="12" t="s">
        <v>97</v>
      </c>
      <c r="BC2" s="12" t="s">
        <v>98</v>
      </c>
      <c r="BD2" s="12" t="s">
        <v>99</v>
      </c>
      <c r="BE2" s="12" t="s">
        <v>100</v>
      </c>
      <c r="BF2" s="12" t="s">
        <v>101</v>
      </c>
      <c r="BG2" s="11" t="s">
        <v>169</v>
      </c>
      <c r="BH2" s="11" t="s">
        <v>170</v>
      </c>
      <c r="BI2" s="11" t="s">
        <v>171</v>
      </c>
      <c r="BJ2" s="11" t="s">
        <v>172</v>
      </c>
      <c r="BK2" s="11" t="s">
        <v>173</v>
      </c>
      <c r="BL2" s="11" t="s">
        <v>174</v>
      </c>
    </row>
    <row r="3" spans="1:64" x14ac:dyDescent="0.2">
      <c r="A3" s="2">
        <v>1</v>
      </c>
      <c r="B3" s="2" t="s">
        <v>72</v>
      </c>
      <c r="C3" s="2">
        <v>79534468</v>
      </c>
      <c r="D3" s="2" t="s">
        <v>73</v>
      </c>
      <c r="E3" s="2" t="s">
        <v>74</v>
      </c>
      <c r="F3" s="2">
        <v>56</v>
      </c>
      <c r="G3" s="2">
        <v>3124710042</v>
      </c>
      <c r="H3" s="2" t="s">
        <v>75</v>
      </c>
      <c r="I3" s="2" t="s">
        <v>75</v>
      </c>
      <c r="J3" s="2" t="s">
        <v>75</v>
      </c>
      <c r="K3" s="2" t="s">
        <v>75</v>
      </c>
      <c r="L3" s="2" t="s">
        <v>42</v>
      </c>
      <c r="M3" s="2" t="s">
        <v>59</v>
      </c>
      <c r="N3" s="2" t="s">
        <v>59</v>
      </c>
      <c r="O3" s="2" t="s">
        <v>59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</v>
      </c>
      <c r="V3" s="2" t="s">
        <v>46</v>
      </c>
      <c r="W3" s="2" t="s">
        <v>76</v>
      </c>
      <c r="X3" s="2" t="s">
        <v>49</v>
      </c>
      <c r="Y3" s="2"/>
      <c r="Z3" s="2"/>
      <c r="AA3" s="2" t="s">
        <v>77</v>
      </c>
      <c r="AB3" s="2">
        <v>1</v>
      </c>
      <c r="AC3" s="2">
        <v>0</v>
      </c>
      <c r="AD3" s="2">
        <v>0</v>
      </c>
      <c r="AE3" s="2">
        <v>0</v>
      </c>
      <c r="AF3" s="2">
        <v>0</v>
      </c>
      <c r="AG3" s="2"/>
      <c r="AH3" s="2" t="s">
        <v>56</v>
      </c>
      <c r="AI3" s="2" t="s">
        <v>79</v>
      </c>
      <c r="AJ3" s="2" t="s">
        <v>61</v>
      </c>
      <c r="AK3" s="2" t="s">
        <v>61</v>
      </c>
      <c r="AL3" s="2" t="s">
        <v>61</v>
      </c>
      <c r="AM3" s="2" t="s">
        <v>80</v>
      </c>
      <c r="AN3" s="2" t="s">
        <v>80</v>
      </c>
      <c r="AO3" s="2" t="s">
        <v>80</v>
      </c>
      <c r="AP3" s="2" t="s">
        <v>80</v>
      </c>
      <c r="AQ3" s="2" t="s">
        <v>80</v>
      </c>
      <c r="AR3" s="2" t="s">
        <v>80</v>
      </c>
      <c r="AS3" s="2" t="s">
        <v>80</v>
      </c>
      <c r="AT3" s="2" t="s">
        <v>80</v>
      </c>
      <c r="AU3" s="2" t="s">
        <v>80</v>
      </c>
      <c r="AV3" s="2" t="s">
        <v>80</v>
      </c>
      <c r="AW3" s="2" t="s">
        <v>80</v>
      </c>
      <c r="AX3" s="2" t="s">
        <v>93</v>
      </c>
      <c r="AY3" s="2" t="s">
        <v>93</v>
      </c>
      <c r="AZ3" s="2" t="s">
        <v>93</v>
      </c>
      <c r="BA3" s="2" t="s">
        <v>93</v>
      </c>
      <c r="BB3" s="2" t="s">
        <v>93</v>
      </c>
      <c r="BC3" s="2" t="s">
        <v>58</v>
      </c>
      <c r="BD3" s="2" t="s">
        <v>62</v>
      </c>
      <c r="BE3" s="2" t="s">
        <v>62</v>
      </c>
      <c r="BF3" s="2" t="s">
        <v>62</v>
      </c>
      <c r="BG3" s="15" t="s">
        <v>102</v>
      </c>
      <c r="BH3" s="15" t="s">
        <v>102</v>
      </c>
      <c r="BI3" s="15" t="s">
        <v>102</v>
      </c>
      <c r="BJ3" s="15" t="s">
        <v>102</v>
      </c>
      <c r="BK3" s="15" t="s">
        <v>102</v>
      </c>
      <c r="BL3" s="15" t="s">
        <v>102</v>
      </c>
    </row>
    <row r="4" spans="1:64" x14ac:dyDescent="0.2">
      <c r="A4" s="2">
        <v>2</v>
      </c>
      <c r="B4" s="2" t="s">
        <v>176</v>
      </c>
      <c r="C4" s="2">
        <v>79113110</v>
      </c>
      <c r="D4" s="2" t="s">
        <v>104</v>
      </c>
      <c r="E4" s="2" t="s">
        <v>182</v>
      </c>
      <c r="F4" s="2">
        <v>69</v>
      </c>
      <c r="G4" s="2">
        <v>3505673313</v>
      </c>
      <c r="H4" s="2" t="s">
        <v>177</v>
      </c>
      <c r="I4" s="2" t="s">
        <v>75</v>
      </c>
      <c r="J4" s="2" t="s">
        <v>108</v>
      </c>
      <c r="K4" s="2" t="s">
        <v>177</v>
      </c>
      <c r="L4" s="2" t="s">
        <v>40</v>
      </c>
      <c r="M4" s="2" t="s">
        <v>62</v>
      </c>
      <c r="N4" s="2" t="s">
        <v>62</v>
      </c>
      <c r="O4" s="2" t="s">
        <v>62</v>
      </c>
      <c r="P4" s="2">
        <v>0</v>
      </c>
      <c r="Q4" s="2">
        <v>0</v>
      </c>
      <c r="R4" s="2">
        <v>1</v>
      </c>
      <c r="S4" s="2">
        <v>1</v>
      </c>
      <c r="T4" s="2">
        <v>0</v>
      </c>
      <c r="U4" s="2">
        <v>0</v>
      </c>
      <c r="V4" s="2" t="s">
        <v>47</v>
      </c>
      <c r="W4" s="2" t="s">
        <v>178</v>
      </c>
      <c r="X4" s="2" t="s">
        <v>50</v>
      </c>
      <c r="Y4" s="2" t="s">
        <v>180</v>
      </c>
      <c r="Z4" s="2"/>
      <c r="AA4" s="2" t="s">
        <v>127</v>
      </c>
      <c r="AB4" s="2">
        <v>1</v>
      </c>
      <c r="AC4" s="2">
        <v>1</v>
      </c>
      <c r="AD4" s="2">
        <v>1</v>
      </c>
      <c r="AE4" s="2">
        <v>0</v>
      </c>
      <c r="AF4" s="2">
        <v>0</v>
      </c>
      <c r="AG4" s="2"/>
      <c r="AH4" s="2" t="s">
        <v>52</v>
      </c>
      <c r="AI4" s="2" t="s">
        <v>137</v>
      </c>
      <c r="AJ4" s="2" t="s">
        <v>62</v>
      </c>
      <c r="AK4" s="2" t="s">
        <v>62</v>
      </c>
      <c r="AL4" s="2" t="s">
        <v>62</v>
      </c>
      <c r="AM4" s="2" t="s">
        <v>80</v>
      </c>
      <c r="AN4" s="2" t="s">
        <v>80</v>
      </c>
      <c r="AO4" s="2" t="s">
        <v>80</v>
      </c>
      <c r="AP4" s="2" t="s">
        <v>158</v>
      </c>
      <c r="AQ4" s="2" t="s">
        <v>80</v>
      </c>
      <c r="AR4" s="2" t="s">
        <v>157</v>
      </c>
      <c r="AS4" s="2" t="s">
        <v>80</v>
      </c>
      <c r="AT4" s="2" t="s">
        <v>156</v>
      </c>
      <c r="AU4" s="2" t="s">
        <v>156</v>
      </c>
      <c r="AV4" s="2" t="s">
        <v>80</v>
      </c>
      <c r="AW4" s="2" t="s">
        <v>80</v>
      </c>
      <c r="AX4" s="2" t="s">
        <v>161</v>
      </c>
      <c r="AY4" s="2" t="s">
        <v>93</v>
      </c>
      <c r="AZ4" s="2" t="s">
        <v>93</v>
      </c>
      <c r="BA4" s="2" t="s">
        <v>93</v>
      </c>
      <c r="BB4" s="2" t="s">
        <v>93</v>
      </c>
      <c r="BC4" s="2" t="s">
        <v>58</v>
      </c>
      <c r="BD4" s="2" t="s">
        <v>62</v>
      </c>
      <c r="BE4" s="2" t="s">
        <v>58</v>
      </c>
      <c r="BF4" s="2" t="s">
        <v>62</v>
      </c>
      <c r="BG4" s="15" t="s">
        <v>175</v>
      </c>
      <c r="BH4" s="15" t="s">
        <v>102</v>
      </c>
      <c r="BI4" s="15" t="s">
        <v>102</v>
      </c>
      <c r="BJ4" s="15" t="s">
        <v>102</v>
      </c>
      <c r="BK4" s="15" t="s">
        <v>102</v>
      </c>
      <c r="BL4" s="15" t="s">
        <v>102</v>
      </c>
    </row>
    <row r="5" spans="1:64" x14ac:dyDescent="0.2">
      <c r="A5" s="2">
        <v>3</v>
      </c>
      <c r="B5" s="2" t="s">
        <v>181</v>
      </c>
      <c r="C5" s="2">
        <v>19091457</v>
      </c>
      <c r="D5" s="2" t="s">
        <v>104</v>
      </c>
      <c r="E5" s="2" t="s">
        <v>183</v>
      </c>
      <c r="F5" s="2">
        <v>76</v>
      </c>
      <c r="G5" s="2">
        <v>3197698724</v>
      </c>
      <c r="H5" s="2" t="s">
        <v>177</v>
      </c>
      <c r="I5" s="2" t="s">
        <v>177</v>
      </c>
      <c r="J5" s="2" t="s">
        <v>177</v>
      </c>
      <c r="K5" s="2" t="s">
        <v>75</v>
      </c>
      <c r="L5" s="2" t="s">
        <v>42</v>
      </c>
      <c r="M5" s="2" t="s">
        <v>62</v>
      </c>
      <c r="N5" s="2" t="s">
        <v>62</v>
      </c>
      <c r="O5" s="2" t="s">
        <v>61</v>
      </c>
      <c r="P5" s="2">
        <v>0</v>
      </c>
      <c r="Q5" s="2">
        <v>0</v>
      </c>
      <c r="R5" s="2">
        <v>1</v>
      </c>
      <c r="S5" s="2">
        <v>0</v>
      </c>
      <c r="T5" s="2">
        <v>0</v>
      </c>
      <c r="U5" s="2">
        <v>0</v>
      </c>
      <c r="V5" s="2" t="s">
        <v>48</v>
      </c>
      <c r="W5" s="2" t="s">
        <v>76</v>
      </c>
      <c r="X5" s="2" t="s">
        <v>49</v>
      </c>
      <c r="Y5" s="2"/>
      <c r="Z5" s="2"/>
      <c r="AA5" s="2" t="s">
        <v>129</v>
      </c>
      <c r="AB5" s="2">
        <v>1</v>
      </c>
      <c r="AC5" s="2">
        <v>0</v>
      </c>
      <c r="AD5" s="2">
        <v>0</v>
      </c>
      <c r="AE5" s="2">
        <v>1</v>
      </c>
      <c r="AF5" s="2">
        <v>1</v>
      </c>
      <c r="AG5" s="2"/>
      <c r="AH5" s="2" t="s">
        <v>54</v>
      </c>
      <c r="AI5" s="2" t="s">
        <v>56</v>
      </c>
      <c r="AJ5" s="2" t="s">
        <v>61</v>
      </c>
      <c r="AK5" s="2" t="s">
        <v>62</v>
      </c>
      <c r="AL5" s="2" t="s">
        <v>61</v>
      </c>
      <c r="AM5" s="2" t="s">
        <v>80</v>
      </c>
      <c r="AN5" s="2" t="s">
        <v>80</v>
      </c>
      <c r="AO5" s="2" t="s">
        <v>80</v>
      </c>
      <c r="AP5" s="2" t="s">
        <v>158</v>
      </c>
      <c r="AQ5" s="2" t="s">
        <v>80</v>
      </c>
      <c r="AR5" s="2" t="s">
        <v>156</v>
      </c>
      <c r="AS5" s="2" t="s">
        <v>156</v>
      </c>
      <c r="AT5" s="2" t="s">
        <v>158</v>
      </c>
      <c r="AU5" s="2" t="s">
        <v>80</v>
      </c>
      <c r="AV5" s="2" t="s">
        <v>156</v>
      </c>
      <c r="AW5" s="2" t="s">
        <v>156</v>
      </c>
      <c r="AX5" s="2" t="s">
        <v>159</v>
      </c>
      <c r="AY5" s="2" t="s">
        <v>93</v>
      </c>
      <c r="AZ5" s="2" t="s">
        <v>161</v>
      </c>
      <c r="BA5" s="2" t="s">
        <v>161</v>
      </c>
      <c r="BB5" s="2" t="s">
        <v>93</v>
      </c>
      <c r="BC5" s="2" t="s">
        <v>59</v>
      </c>
      <c r="BD5" s="2" t="s">
        <v>61</v>
      </c>
      <c r="BE5" s="2" t="s">
        <v>62</v>
      </c>
      <c r="BF5" s="2" t="s">
        <v>61</v>
      </c>
      <c r="BG5" s="15" t="s">
        <v>102</v>
      </c>
      <c r="BH5" s="15" t="s">
        <v>102</v>
      </c>
      <c r="BI5" s="15" t="s">
        <v>102</v>
      </c>
      <c r="BJ5" s="15" t="s">
        <v>102</v>
      </c>
      <c r="BK5" s="15" t="s">
        <v>102</v>
      </c>
      <c r="BL5" s="15" t="s">
        <v>102</v>
      </c>
    </row>
    <row r="6" spans="1:64" x14ac:dyDescent="0.2">
      <c r="A6" s="2">
        <v>4</v>
      </c>
      <c r="B6" s="2" t="s">
        <v>184</v>
      </c>
      <c r="C6" s="2">
        <v>52662529</v>
      </c>
      <c r="D6" s="2" t="s">
        <v>104</v>
      </c>
      <c r="E6" s="2" t="s">
        <v>185</v>
      </c>
      <c r="F6" s="2">
        <v>45</v>
      </c>
      <c r="G6" s="2">
        <v>3133716130</v>
      </c>
      <c r="H6" s="2" t="s">
        <v>186</v>
      </c>
      <c r="I6" s="2" t="s">
        <v>186</v>
      </c>
      <c r="J6" s="2" t="s">
        <v>186</v>
      </c>
      <c r="K6" s="2" t="s">
        <v>186</v>
      </c>
      <c r="L6" s="2" t="s">
        <v>43</v>
      </c>
      <c r="M6" s="2" t="s">
        <v>61</v>
      </c>
      <c r="N6" s="2" t="s">
        <v>61</v>
      </c>
      <c r="O6" s="2" t="s">
        <v>61</v>
      </c>
      <c r="P6" s="2">
        <v>1</v>
      </c>
      <c r="Q6" s="2">
        <v>1</v>
      </c>
      <c r="R6" s="2">
        <v>1</v>
      </c>
      <c r="S6" s="2">
        <v>1</v>
      </c>
      <c r="T6" s="2">
        <v>0</v>
      </c>
      <c r="U6" s="2">
        <v>0</v>
      </c>
      <c r="V6" s="2" t="s">
        <v>48</v>
      </c>
      <c r="W6" s="2" t="s">
        <v>187</v>
      </c>
      <c r="X6" s="2" t="s">
        <v>187</v>
      </c>
      <c r="Y6" s="2"/>
      <c r="Z6" s="2"/>
      <c r="AA6" s="2" t="s">
        <v>187</v>
      </c>
      <c r="AB6" s="2">
        <v>1</v>
      </c>
      <c r="AC6" s="2">
        <v>0</v>
      </c>
      <c r="AD6" s="2">
        <v>0</v>
      </c>
      <c r="AE6" s="2">
        <v>0</v>
      </c>
      <c r="AF6" s="2">
        <v>0</v>
      </c>
      <c r="AG6" s="2"/>
      <c r="AH6" s="2" t="s">
        <v>56</v>
      </c>
      <c r="AI6" s="2" t="s">
        <v>56</v>
      </c>
      <c r="AJ6" s="2" t="s">
        <v>62</v>
      </c>
      <c r="AK6" s="2" t="s">
        <v>187</v>
      </c>
      <c r="AL6" s="2" t="s">
        <v>62</v>
      </c>
      <c r="AM6" s="2" t="s">
        <v>80</v>
      </c>
      <c r="AN6" s="2" t="s">
        <v>80</v>
      </c>
      <c r="AO6" s="2" t="s">
        <v>80</v>
      </c>
      <c r="AP6" s="2" t="s">
        <v>156</v>
      </c>
      <c r="AQ6" s="2" t="s">
        <v>80</v>
      </c>
      <c r="AR6" s="2" t="s">
        <v>156</v>
      </c>
      <c r="AS6" s="2" t="s">
        <v>80</v>
      </c>
      <c r="AT6" s="2" t="s">
        <v>156</v>
      </c>
      <c r="AU6" s="2" t="s">
        <v>156</v>
      </c>
      <c r="AV6" s="2" t="s">
        <v>156</v>
      </c>
      <c r="AW6" s="2" t="s">
        <v>80</v>
      </c>
      <c r="AX6" s="2" t="s">
        <v>162</v>
      </c>
      <c r="AY6" s="2" t="s">
        <v>162</v>
      </c>
      <c r="AZ6" s="2" t="s">
        <v>162</v>
      </c>
      <c r="BA6" s="2" t="s">
        <v>93</v>
      </c>
      <c r="BB6" s="2" t="s">
        <v>93</v>
      </c>
      <c r="BC6" s="2" t="s">
        <v>60</v>
      </c>
      <c r="BD6" s="2" t="s">
        <v>61</v>
      </c>
      <c r="BE6" s="2" t="s">
        <v>62</v>
      </c>
      <c r="BF6" s="2" t="s">
        <v>61</v>
      </c>
      <c r="BG6" s="15" t="s">
        <v>187</v>
      </c>
      <c r="BH6" s="15" t="s">
        <v>187</v>
      </c>
      <c r="BI6" s="15" t="s">
        <v>187</v>
      </c>
      <c r="BJ6" s="15" t="s">
        <v>187</v>
      </c>
      <c r="BK6" s="15" t="s">
        <v>187</v>
      </c>
      <c r="BL6" s="15" t="s">
        <v>187</v>
      </c>
    </row>
    <row r="7" spans="1:64" x14ac:dyDescent="0.2">
      <c r="A7" s="2">
        <v>5</v>
      </c>
      <c r="B7" s="2" t="s">
        <v>188</v>
      </c>
      <c r="C7" s="2">
        <v>79122626</v>
      </c>
      <c r="D7" s="2" t="s">
        <v>104</v>
      </c>
      <c r="E7" s="2" t="s">
        <v>189</v>
      </c>
      <c r="F7" s="2">
        <v>62</v>
      </c>
      <c r="G7" s="2">
        <v>3015707189</v>
      </c>
      <c r="H7" s="2" t="s">
        <v>186</v>
      </c>
      <c r="I7" s="2" t="s">
        <v>177</v>
      </c>
      <c r="J7" s="2" t="s">
        <v>177</v>
      </c>
      <c r="K7" s="2" t="s">
        <v>177</v>
      </c>
      <c r="L7" s="2" t="s">
        <v>43</v>
      </c>
      <c r="M7" s="2" t="s">
        <v>61</v>
      </c>
      <c r="N7" s="2" t="s">
        <v>61</v>
      </c>
      <c r="O7" s="2" t="s">
        <v>61</v>
      </c>
      <c r="P7" s="2">
        <v>1</v>
      </c>
      <c r="Q7" s="2">
        <v>1</v>
      </c>
      <c r="R7" s="2">
        <v>1</v>
      </c>
      <c r="S7" s="2">
        <v>1</v>
      </c>
      <c r="T7" s="2">
        <v>0</v>
      </c>
      <c r="U7" s="2">
        <v>0</v>
      </c>
      <c r="V7" s="2" t="s">
        <v>47</v>
      </c>
      <c r="W7" s="2" t="s">
        <v>190</v>
      </c>
      <c r="X7" s="2" t="s">
        <v>50</v>
      </c>
      <c r="Y7" s="2" t="s">
        <v>187</v>
      </c>
      <c r="Z7" s="2"/>
      <c r="AA7" s="2" t="s">
        <v>127</v>
      </c>
      <c r="AB7" s="2">
        <v>1</v>
      </c>
      <c r="AC7" s="2">
        <v>1</v>
      </c>
      <c r="AD7" s="2">
        <v>1</v>
      </c>
      <c r="AE7" s="2">
        <v>0</v>
      </c>
      <c r="AF7" s="2">
        <v>0</v>
      </c>
      <c r="AG7" s="2"/>
      <c r="AH7" s="2" t="s">
        <v>52</v>
      </c>
      <c r="AI7" s="2" t="s">
        <v>137</v>
      </c>
      <c r="AJ7" s="2" t="s">
        <v>62</v>
      </c>
      <c r="AK7" s="2" t="s">
        <v>61</v>
      </c>
      <c r="AL7" s="2" t="s">
        <v>60</v>
      </c>
      <c r="AM7" s="2" t="s">
        <v>80</v>
      </c>
      <c r="AN7" s="2" t="s">
        <v>156</v>
      </c>
      <c r="AO7" s="2" t="s">
        <v>80</v>
      </c>
      <c r="AP7" s="2" t="s">
        <v>156</v>
      </c>
      <c r="AQ7" s="2" t="s">
        <v>80</v>
      </c>
      <c r="AR7" s="2" t="s">
        <v>158</v>
      </c>
      <c r="AS7" s="2" t="s">
        <v>80</v>
      </c>
      <c r="AT7" s="2" t="s">
        <v>157</v>
      </c>
      <c r="AU7" s="2" t="s">
        <v>156</v>
      </c>
      <c r="AV7" s="2" t="s">
        <v>157</v>
      </c>
      <c r="AW7" s="2" t="s">
        <v>80</v>
      </c>
      <c r="AX7" s="2" t="s">
        <v>161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58</v>
      </c>
      <c r="BD7" s="2" t="s">
        <v>62</v>
      </c>
      <c r="BE7" s="2" t="s">
        <v>61</v>
      </c>
      <c r="BF7" s="2" t="s">
        <v>62</v>
      </c>
      <c r="BG7" s="15" t="s">
        <v>175</v>
      </c>
      <c r="BH7" s="15" t="s">
        <v>175</v>
      </c>
      <c r="BI7" s="15" t="s">
        <v>175</v>
      </c>
      <c r="BJ7" s="15" t="s">
        <v>175</v>
      </c>
      <c r="BK7" s="15" t="s">
        <v>175</v>
      </c>
      <c r="BL7" s="15" t="s">
        <v>175</v>
      </c>
    </row>
    <row r="8" spans="1:64" x14ac:dyDescent="0.2">
      <c r="A8" s="2">
        <v>6</v>
      </c>
      <c r="B8" s="2" t="s">
        <v>191</v>
      </c>
      <c r="C8" s="2">
        <v>79127420</v>
      </c>
      <c r="D8" s="2" t="s">
        <v>104</v>
      </c>
      <c r="E8" s="2" t="s">
        <v>192</v>
      </c>
      <c r="F8" s="2">
        <v>59</v>
      </c>
      <c r="G8" s="2">
        <v>3112720769</v>
      </c>
      <c r="H8" s="2" t="s">
        <v>108</v>
      </c>
      <c r="I8" s="2" t="s">
        <v>108</v>
      </c>
      <c r="J8" s="2" t="s">
        <v>108</v>
      </c>
      <c r="K8" s="2" t="s">
        <v>108</v>
      </c>
      <c r="L8" s="2" t="s">
        <v>43</v>
      </c>
      <c r="M8" s="2" t="s">
        <v>61</v>
      </c>
      <c r="N8" s="2" t="s">
        <v>58</v>
      </c>
      <c r="O8" s="2" t="s">
        <v>61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 t="s">
        <v>47</v>
      </c>
      <c r="W8" s="2" t="s">
        <v>190</v>
      </c>
      <c r="X8" s="2" t="s">
        <v>49</v>
      </c>
      <c r="Y8" s="2"/>
      <c r="Z8" s="2"/>
      <c r="AA8" s="2" t="s">
        <v>187</v>
      </c>
      <c r="AB8" s="2">
        <v>1</v>
      </c>
      <c r="AC8" s="2">
        <v>0</v>
      </c>
      <c r="AD8" s="2">
        <v>0</v>
      </c>
      <c r="AE8" s="2">
        <v>0</v>
      </c>
      <c r="AF8" s="2">
        <v>0</v>
      </c>
      <c r="AG8" s="2"/>
      <c r="AH8" s="2" t="s">
        <v>56</v>
      </c>
      <c r="AI8" s="2" t="s">
        <v>138</v>
      </c>
      <c r="AJ8" s="2" t="s">
        <v>59</v>
      </c>
      <c r="AK8" s="2" t="s">
        <v>59</v>
      </c>
      <c r="AL8" s="2" t="s">
        <v>61</v>
      </c>
      <c r="AM8" s="2" t="s">
        <v>156</v>
      </c>
      <c r="AN8" s="2" t="s">
        <v>157</v>
      </c>
      <c r="AO8" s="2" t="s">
        <v>157</v>
      </c>
      <c r="AP8" s="2" t="s">
        <v>156</v>
      </c>
      <c r="AQ8" s="2" t="s">
        <v>158</v>
      </c>
      <c r="AR8" s="2" t="s">
        <v>80</v>
      </c>
      <c r="AS8" s="2" t="s">
        <v>157</v>
      </c>
      <c r="AT8" s="2" t="s">
        <v>80</v>
      </c>
      <c r="AU8" s="2" t="s">
        <v>158</v>
      </c>
      <c r="AV8" s="2" t="s">
        <v>80</v>
      </c>
      <c r="AW8" s="2" t="s">
        <v>80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61</v>
      </c>
      <c r="BD8" s="2" t="s">
        <v>61</v>
      </c>
      <c r="BE8" s="2" t="s">
        <v>62</v>
      </c>
      <c r="BF8" s="2" t="s">
        <v>62</v>
      </c>
      <c r="BG8" s="15" t="s">
        <v>102</v>
      </c>
      <c r="BH8" s="15" t="s">
        <v>102</v>
      </c>
      <c r="BI8" s="15" t="s">
        <v>102</v>
      </c>
      <c r="BJ8" s="15" t="s">
        <v>102</v>
      </c>
      <c r="BK8" s="15" t="s">
        <v>102</v>
      </c>
      <c r="BL8" s="15" t="s">
        <v>102</v>
      </c>
    </row>
    <row r="9" spans="1:64" x14ac:dyDescent="0.2">
      <c r="A9" s="2">
        <v>7</v>
      </c>
      <c r="B9" s="2" t="s">
        <v>193</v>
      </c>
      <c r="C9" s="2">
        <v>3020354</v>
      </c>
      <c r="D9" s="2" t="s">
        <v>104</v>
      </c>
      <c r="E9" s="2" t="s">
        <v>194</v>
      </c>
      <c r="F9" s="2">
        <v>71</v>
      </c>
      <c r="G9" s="2">
        <v>3105697567</v>
      </c>
      <c r="H9" s="2" t="s">
        <v>75</v>
      </c>
      <c r="I9" s="2" t="s">
        <v>75</v>
      </c>
      <c r="J9" s="2" t="s">
        <v>75</v>
      </c>
      <c r="K9" s="2" t="s">
        <v>75</v>
      </c>
      <c r="L9" s="2" t="s">
        <v>43</v>
      </c>
      <c r="M9" s="2" t="s">
        <v>61</v>
      </c>
      <c r="N9" s="2" t="s">
        <v>61</v>
      </c>
      <c r="O9" s="2" t="s">
        <v>61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0</v>
      </c>
      <c r="V9" s="2" t="s">
        <v>47</v>
      </c>
      <c r="W9" s="2" t="s">
        <v>195</v>
      </c>
      <c r="X9" s="2" t="s">
        <v>49</v>
      </c>
      <c r="Y9" s="2" t="s">
        <v>196</v>
      </c>
      <c r="Z9" s="2"/>
      <c r="AA9" s="2" t="s">
        <v>127</v>
      </c>
      <c r="AB9" s="2">
        <v>0</v>
      </c>
      <c r="AC9" s="2">
        <v>1</v>
      </c>
      <c r="AD9" s="2">
        <v>0</v>
      </c>
      <c r="AE9" s="2">
        <v>1</v>
      </c>
      <c r="AF9" s="2">
        <v>1</v>
      </c>
      <c r="AG9" s="2"/>
      <c r="AH9" s="2" t="s">
        <v>52</v>
      </c>
      <c r="AI9" s="2" t="s">
        <v>56</v>
      </c>
      <c r="AJ9" s="2" t="s">
        <v>59</v>
      </c>
      <c r="AK9" s="2" t="s">
        <v>58</v>
      </c>
      <c r="AL9" s="2" t="s">
        <v>58</v>
      </c>
      <c r="AM9" s="2" t="s">
        <v>158</v>
      </c>
      <c r="AN9" s="2" t="s">
        <v>80</v>
      </c>
      <c r="AO9" s="2" t="s">
        <v>80</v>
      </c>
      <c r="AP9" s="2" t="s">
        <v>158</v>
      </c>
      <c r="AQ9" s="2" t="s">
        <v>80</v>
      </c>
      <c r="AR9" s="2" t="s">
        <v>157</v>
      </c>
      <c r="AS9" s="2" t="s">
        <v>80</v>
      </c>
      <c r="AT9" s="2" t="s">
        <v>157</v>
      </c>
      <c r="AU9" s="2" t="s">
        <v>156</v>
      </c>
      <c r="AV9" s="2" t="s">
        <v>80</v>
      </c>
      <c r="AW9" s="2" t="s">
        <v>80</v>
      </c>
      <c r="AX9" s="2" t="s">
        <v>162</v>
      </c>
      <c r="AY9" s="2" t="s">
        <v>93</v>
      </c>
      <c r="AZ9" s="2" t="s">
        <v>93</v>
      </c>
      <c r="BA9" s="2" t="s">
        <v>93</v>
      </c>
      <c r="BB9" s="2" t="s">
        <v>93</v>
      </c>
      <c r="BC9" s="2" t="s">
        <v>59</v>
      </c>
      <c r="BD9" s="2" t="s">
        <v>58</v>
      </c>
      <c r="BE9" s="2" t="s">
        <v>58</v>
      </c>
      <c r="BF9" s="2" t="s">
        <v>58</v>
      </c>
      <c r="BG9" s="15" t="s">
        <v>187</v>
      </c>
      <c r="BH9" s="15" t="s">
        <v>187</v>
      </c>
      <c r="BI9" s="15" t="s">
        <v>187</v>
      </c>
      <c r="BJ9" s="15" t="s">
        <v>187</v>
      </c>
      <c r="BK9" s="15" t="s">
        <v>187</v>
      </c>
      <c r="BL9" s="15" t="s">
        <v>187</v>
      </c>
    </row>
    <row r="10" spans="1:64" x14ac:dyDescent="0.2">
      <c r="A10" s="2">
        <v>8</v>
      </c>
      <c r="B10" s="2" t="s">
        <v>197</v>
      </c>
      <c r="C10" s="2">
        <v>79062290</v>
      </c>
      <c r="D10" s="2" t="s">
        <v>104</v>
      </c>
      <c r="E10" s="2" t="s">
        <v>198</v>
      </c>
      <c r="F10" s="2">
        <v>61</v>
      </c>
      <c r="G10" s="2">
        <v>3202827002</v>
      </c>
      <c r="H10" s="2" t="s">
        <v>177</v>
      </c>
      <c r="I10" s="2" t="s">
        <v>177</v>
      </c>
      <c r="J10" s="2" t="s">
        <v>177</v>
      </c>
      <c r="K10" s="2" t="s">
        <v>177</v>
      </c>
      <c r="L10" s="2" t="s">
        <v>42</v>
      </c>
      <c r="M10" s="2" t="s">
        <v>61</v>
      </c>
      <c r="N10" s="2" t="s">
        <v>61</v>
      </c>
      <c r="O10" s="2" t="s">
        <v>61</v>
      </c>
      <c r="P10" s="2">
        <v>0</v>
      </c>
      <c r="Q10" s="2">
        <v>0</v>
      </c>
      <c r="R10" s="2">
        <v>0</v>
      </c>
      <c r="S10" s="2">
        <v>1</v>
      </c>
      <c r="T10" s="2">
        <v>0</v>
      </c>
      <c r="U10" s="2">
        <v>0</v>
      </c>
      <c r="V10" s="2" t="s">
        <v>48</v>
      </c>
      <c r="W10" s="2" t="s">
        <v>76</v>
      </c>
      <c r="X10" s="2" t="s">
        <v>49</v>
      </c>
      <c r="Y10" s="2"/>
      <c r="Z10" s="2"/>
      <c r="AA10" s="2" t="s">
        <v>128</v>
      </c>
      <c r="AB10" s="2">
        <v>0</v>
      </c>
      <c r="AC10" s="2">
        <v>1</v>
      </c>
      <c r="AD10" s="2">
        <v>1</v>
      </c>
      <c r="AE10" s="2">
        <v>1</v>
      </c>
      <c r="AF10" s="2">
        <v>0</v>
      </c>
      <c r="AG10" s="2"/>
      <c r="AH10" s="2" t="s">
        <v>53</v>
      </c>
      <c r="AI10" s="2" t="s">
        <v>56</v>
      </c>
      <c r="AJ10" s="2" t="s">
        <v>61</v>
      </c>
      <c r="AK10" s="2" t="s">
        <v>61</v>
      </c>
      <c r="AL10" s="2" t="s">
        <v>61</v>
      </c>
      <c r="AM10" s="2" t="s">
        <v>80</v>
      </c>
      <c r="AN10" s="2" t="s">
        <v>156</v>
      </c>
      <c r="AO10" s="2" t="s">
        <v>80</v>
      </c>
      <c r="AP10" s="2" t="s">
        <v>80</v>
      </c>
      <c r="AQ10" s="2" t="s">
        <v>80</v>
      </c>
      <c r="AR10" s="2" t="s">
        <v>156</v>
      </c>
      <c r="AS10" s="2" t="s">
        <v>80</v>
      </c>
      <c r="AT10" s="2" t="s">
        <v>156</v>
      </c>
      <c r="AU10" s="2" t="s">
        <v>80</v>
      </c>
      <c r="AV10" s="2" t="s">
        <v>80</v>
      </c>
      <c r="AW10" s="2" t="s">
        <v>80</v>
      </c>
      <c r="AX10" s="2" t="s">
        <v>93</v>
      </c>
      <c r="AY10" s="2" t="s">
        <v>93</v>
      </c>
      <c r="AZ10" s="2" t="s">
        <v>162</v>
      </c>
      <c r="BA10" s="2" t="s">
        <v>162</v>
      </c>
      <c r="BB10" s="2" t="s">
        <v>162</v>
      </c>
      <c r="BC10" s="2" t="s">
        <v>59</v>
      </c>
      <c r="BD10" s="2" t="s">
        <v>61</v>
      </c>
      <c r="BE10" s="2" t="s">
        <v>61</v>
      </c>
      <c r="BF10" s="2" t="s">
        <v>58</v>
      </c>
      <c r="BG10" s="15" t="s">
        <v>102</v>
      </c>
      <c r="BH10" s="15" t="s">
        <v>175</v>
      </c>
      <c r="BI10" s="15" t="s">
        <v>175</v>
      </c>
      <c r="BJ10" s="15" t="s">
        <v>102</v>
      </c>
      <c r="BK10" s="15" t="s">
        <v>187</v>
      </c>
      <c r="BL10" s="15" t="s">
        <v>175</v>
      </c>
    </row>
    <row r="11" spans="1:64" x14ac:dyDescent="0.2">
      <c r="A11" s="2">
        <v>9</v>
      </c>
      <c r="B11" s="2" t="s">
        <v>199</v>
      </c>
      <c r="C11" s="2">
        <v>39751875</v>
      </c>
      <c r="D11" s="2" t="s">
        <v>104</v>
      </c>
      <c r="E11" s="2" t="s">
        <v>200</v>
      </c>
      <c r="F11" s="2">
        <v>55</v>
      </c>
      <c r="G11" s="2">
        <v>3134896652</v>
      </c>
      <c r="H11" s="2" t="s">
        <v>75</v>
      </c>
      <c r="I11" s="2" t="s">
        <v>75</v>
      </c>
      <c r="J11" s="2" t="s">
        <v>75</v>
      </c>
      <c r="K11" s="2" t="s">
        <v>75</v>
      </c>
      <c r="L11" s="2" t="s">
        <v>43</v>
      </c>
      <c r="M11" s="2" t="s">
        <v>61</v>
      </c>
      <c r="N11" s="2" t="s">
        <v>61</v>
      </c>
      <c r="O11" s="2" t="s">
        <v>62</v>
      </c>
      <c r="P11" s="2">
        <v>1</v>
      </c>
      <c r="Q11" s="2">
        <v>0</v>
      </c>
      <c r="R11" s="2">
        <v>1</v>
      </c>
      <c r="S11" s="2">
        <v>1</v>
      </c>
      <c r="T11" s="2">
        <v>0</v>
      </c>
      <c r="U11" s="2">
        <v>0</v>
      </c>
      <c r="V11" s="2" t="s">
        <v>45</v>
      </c>
      <c r="W11" s="2" t="s">
        <v>195</v>
      </c>
      <c r="X11" s="2" t="s">
        <v>50</v>
      </c>
      <c r="Y11" s="2" t="s">
        <v>196</v>
      </c>
      <c r="Z11" s="2"/>
      <c r="AA11" s="2" t="s">
        <v>127</v>
      </c>
      <c r="AB11" s="2">
        <v>0</v>
      </c>
      <c r="AC11" s="2">
        <v>0</v>
      </c>
      <c r="AD11" s="2">
        <v>1</v>
      </c>
      <c r="AE11" s="2">
        <v>1</v>
      </c>
      <c r="AF11" s="2">
        <v>0</v>
      </c>
      <c r="AG11" s="2"/>
      <c r="AH11" s="2" t="s">
        <v>52</v>
      </c>
      <c r="AI11" s="2" t="s">
        <v>138</v>
      </c>
      <c r="AJ11" s="2" t="s">
        <v>62</v>
      </c>
      <c r="AK11" s="2" t="s">
        <v>61</v>
      </c>
      <c r="AL11" s="2" t="s">
        <v>61</v>
      </c>
      <c r="AM11" s="2" t="s">
        <v>80</v>
      </c>
      <c r="AN11" s="2" t="s">
        <v>187</v>
      </c>
      <c r="AO11" s="2" t="s">
        <v>80</v>
      </c>
      <c r="AP11" s="2" t="s">
        <v>80</v>
      </c>
      <c r="AQ11" s="2" t="s">
        <v>80</v>
      </c>
      <c r="AR11" s="2" t="s">
        <v>80</v>
      </c>
      <c r="AS11" s="2" t="s">
        <v>80</v>
      </c>
      <c r="AT11" s="2" t="s">
        <v>80</v>
      </c>
      <c r="AU11" s="2" t="s">
        <v>80</v>
      </c>
      <c r="AV11" s="2" t="s">
        <v>80</v>
      </c>
      <c r="AW11" s="2" t="s">
        <v>187</v>
      </c>
      <c r="AX11" s="2" t="s">
        <v>93</v>
      </c>
      <c r="AY11" s="2" t="s">
        <v>93</v>
      </c>
      <c r="AZ11" s="2" t="s">
        <v>93</v>
      </c>
      <c r="BA11" s="2" t="s">
        <v>162</v>
      </c>
      <c r="BB11" s="2" t="s">
        <v>93</v>
      </c>
      <c r="BC11" s="2" t="s">
        <v>62</v>
      </c>
      <c r="BD11" s="2" t="s">
        <v>61</v>
      </c>
      <c r="BE11" s="2" t="s">
        <v>62</v>
      </c>
      <c r="BF11" s="2" t="s">
        <v>62</v>
      </c>
      <c r="BG11" s="15" t="s">
        <v>175</v>
      </c>
      <c r="BH11" s="15" t="s">
        <v>175</v>
      </c>
      <c r="BI11" s="15" t="s">
        <v>175</v>
      </c>
      <c r="BJ11" s="15" t="s">
        <v>102</v>
      </c>
      <c r="BK11" s="15" t="s">
        <v>102</v>
      </c>
      <c r="BL11" s="15" t="s">
        <v>102</v>
      </c>
    </row>
    <row r="12" spans="1:64" x14ac:dyDescent="0.2">
      <c r="A12" s="2">
        <v>10</v>
      </c>
      <c r="B12" s="2" t="s">
        <v>201</v>
      </c>
      <c r="C12" s="2">
        <v>35318374</v>
      </c>
      <c r="D12" s="2" t="s">
        <v>104</v>
      </c>
      <c r="E12" s="2" t="s">
        <v>202</v>
      </c>
      <c r="F12" s="2">
        <v>73</v>
      </c>
      <c r="G12" s="2">
        <v>3148721386</v>
      </c>
      <c r="H12" s="2" t="s">
        <v>177</v>
      </c>
      <c r="I12" s="2" t="s">
        <v>177</v>
      </c>
      <c r="J12" s="2" t="s">
        <v>177</v>
      </c>
      <c r="K12" s="2" t="s">
        <v>177</v>
      </c>
      <c r="L12" s="2" t="s">
        <v>42</v>
      </c>
      <c r="M12" s="2" t="s">
        <v>61</v>
      </c>
      <c r="N12" s="2" t="s">
        <v>61</v>
      </c>
      <c r="O12" s="2" t="s">
        <v>61</v>
      </c>
      <c r="P12" s="2">
        <v>0</v>
      </c>
      <c r="Q12" s="2">
        <v>1</v>
      </c>
      <c r="R12" s="2">
        <v>1</v>
      </c>
      <c r="S12" s="2">
        <v>0</v>
      </c>
      <c r="T12" s="2">
        <v>0</v>
      </c>
      <c r="U12" s="2">
        <v>0</v>
      </c>
      <c r="V12" s="2" t="s">
        <v>47</v>
      </c>
      <c r="W12" s="2" t="s">
        <v>195</v>
      </c>
      <c r="X12" s="2" t="s">
        <v>50</v>
      </c>
      <c r="Y12" s="2" t="s">
        <v>180</v>
      </c>
      <c r="Z12" s="2"/>
      <c r="AA12" s="2" t="s">
        <v>77</v>
      </c>
      <c r="AB12" s="2">
        <v>0</v>
      </c>
      <c r="AC12" s="2">
        <v>0</v>
      </c>
      <c r="AD12" s="2">
        <v>0</v>
      </c>
      <c r="AE12" s="2">
        <v>1</v>
      </c>
      <c r="AF12" s="2">
        <v>0</v>
      </c>
      <c r="AG12" s="2"/>
      <c r="AH12" s="2" t="s">
        <v>52</v>
      </c>
      <c r="AI12" s="2" t="s">
        <v>56</v>
      </c>
      <c r="AJ12" s="2" t="s">
        <v>59</v>
      </c>
      <c r="AK12" s="2" t="s">
        <v>59</v>
      </c>
      <c r="AL12" s="2" t="s">
        <v>61</v>
      </c>
      <c r="AM12" s="2" t="s">
        <v>80</v>
      </c>
      <c r="AN12" s="2" t="s">
        <v>158</v>
      </c>
      <c r="AO12" s="2" t="s">
        <v>158</v>
      </c>
      <c r="AP12" s="2" t="s">
        <v>158</v>
      </c>
      <c r="AQ12" s="2" t="s">
        <v>158</v>
      </c>
      <c r="AR12" s="2" t="s">
        <v>158</v>
      </c>
      <c r="AS12" s="2" t="s">
        <v>158</v>
      </c>
      <c r="AT12" s="2" t="s">
        <v>158</v>
      </c>
      <c r="AU12" s="2" t="s">
        <v>158</v>
      </c>
      <c r="AV12" s="2" t="s">
        <v>158</v>
      </c>
      <c r="AW12" s="2" t="s">
        <v>158</v>
      </c>
      <c r="AX12" s="2" t="s">
        <v>159</v>
      </c>
      <c r="AY12" s="2" t="s">
        <v>159</v>
      </c>
      <c r="AZ12" s="2" t="s">
        <v>159</v>
      </c>
      <c r="BA12" s="2" t="s">
        <v>159</v>
      </c>
      <c r="BB12" s="2" t="s">
        <v>159</v>
      </c>
      <c r="BC12" s="2" t="s">
        <v>62</v>
      </c>
      <c r="BD12" s="2" t="s">
        <v>59</v>
      </c>
      <c r="BE12" s="2" t="s">
        <v>61</v>
      </c>
      <c r="BF12" s="2" t="s">
        <v>61</v>
      </c>
      <c r="BG12" s="15" t="s">
        <v>175</v>
      </c>
      <c r="BH12" s="15" t="s">
        <v>102</v>
      </c>
      <c r="BI12" s="15" t="s">
        <v>102</v>
      </c>
      <c r="BJ12" s="15" t="s">
        <v>102</v>
      </c>
      <c r="BK12" s="15" t="s">
        <v>102</v>
      </c>
      <c r="BL12" s="15" t="s">
        <v>102</v>
      </c>
    </row>
    <row r="13" spans="1:64" x14ac:dyDescent="0.2">
      <c r="A13" s="2">
        <v>11</v>
      </c>
      <c r="B13" s="2" t="s">
        <v>203</v>
      </c>
      <c r="C13" s="2">
        <v>79354175</v>
      </c>
      <c r="D13" s="2" t="s">
        <v>104</v>
      </c>
      <c r="E13" s="2" t="s">
        <v>204</v>
      </c>
      <c r="F13" s="2">
        <v>60</v>
      </c>
      <c r="G13" s="2">
        <v>31056368914</v>
      </c>
      <c r="H13" s="2" t="s">
        <v>75</v>
      </c>
      <c r="I13" s="2" t="s">
        <v>75</v>
      </c>
      <c r="J13" s="2" t="s">
        <v>75</v>
      </c>
      <c r="K13" s="2" t="s">
        <v>75</v>
      </c>
      <c r="L13" s="2" t="s">
        <v>43</v>
      </c>
      <c r="M13" s="2" t="s">
        <v>61</v>
      </c>
      <c r="N13" s="2" t="s">
        <v>61</v>
      </c>
      <c r="O13" s="2" t="s">
        <v>62</v>
      </c>
      <c r="P13" s="2">
        <v>0</v>
      </c>
      <c r="Q13" s="2">
        <v>0</v>
      </c>
      <c r="R13" s="2">
        <v>1</v>
      </c>
      <c r="S13" s="2">
        <v>0</v>
      </c>
      <c r="T13" s="2">
        <v>0</v>
      </c>
      <c r="U13" s="2">
        <v>0</v>
      </c>
      <c r="V13" s="2" t="s">
        <v>48</v>
      </c>
      <c r="W13" s="2" t="s">
        <v>190</v>
      </c>
      <c r="X13" s="2" t="s">
        <v>50</v>
      </c>
      <c r="Y13" s="2" t="s">
        <v>180</v>
      </c>
      <c r="Z13" s="2"/>
      <c r="AA13" s="2" t="s">
        <v>129</v>
      </c>
      <c r="AB13" s="2">
        <v>1</v>
      </c>
      <c r="AC13" s="2">
        <v>1</v>
      </c>
      <c r="AD13" s="2">
        <v>1</v>
      </c>
      <c r="AE13" s="2">
        <v>0</v>
      </c>
      <c r="AF13" s="2">
        <v>0</v>
      </c>
      <c r="AG13" s="2"/>
      <c r="AH13" s="2" t="s">
        <v>54</v>
      </c>
      <c r="AI13" s="2" t="s">
        <v>138</v>
      </c>
      <c r="AJ13" s="2" t="s">
        <v>61</v>
      </c>
      <c r="AK13" s="2" t="s">
        <v>61</v>
      </c>
      <c r="AL13" s="2" t="s">
        <v>62</v>
      </c>
      <c r="AM13" s="2" t="s">
        <v>80</v>
      </c>
      <c r="AN13" s="2" t="s">
        <v>156</v>
      </c>
      <c r="AO13" s="2" t="s">
        <v>80</v>
      </c>
      <c r="AP13" s="2" t="s">
        <v>158</v>
      </c>
      <c r="AQ13" s="2" t="s">
        <v>80</v>
      </c>
      <c r="AR13" s="2" t="s">
        <v>80</v>
      </c>
      <c r="AS13" s="2" t="s">
        <v>80</v>
      </c>
      <c r="AT13" s="2" t="s">
        <v>156</v>
      </c>
      <c r="AU13" s="2" t="s">
        <v>158</v>
      </c>
      <c r="AV13" s="2" t="s">
        <v>156</v>
      </c>
      <c r="AW13" s="2" t="s">
        <v>156</v>
      </c>
      <c r="AX13" s="2" t="s">
        <v>93</v>
      </c>
      <c r="AY13" s="2" t="s">
        <v>93</v>
      </c>
      <c r="AZ13" s="2" t="s">
        <v>93</v>
      </c>
      <c r="BA13" s="2" t="s">
        <v>93</v>
      </c>
      <c r="BB13" s="2" t="s">
        <v>93</v>
      </c>
      <c r="BC13" s="2" t="s">
        <v>58</v>
      </c>
      <c r="BD13" s="2" t="s">
        <v>62</v>
      </c>
      <c r="BE13" s="2" t="s">
        <v>62</v>
      </c>
      <c r="BF13" s="2" t="s">
        <v>62</v>
      </c>
      <c r="BG13" s="15" t="s">
        <v>102</v>
      </c>
      <c r="BH13" s="15" t="s">
        <v>102</v>
      </c>
      <c r="BI13" s="15" t="s">
        <v>102</v>
      </c>
      <c r="BJ13" s="15" t="s">
        <v>102</v>
      </c>
      <c r="BK13" s="15" t="s">
        <v>102</v>
      </c>
      <c r="BL13" s="15" t="s">
        <v>102</v>
      </c>
    </row>
    <row r="14" spans="1:64" x14ac:dyDescent="0.2">
      <c r="A14" s="2">
        <v>12</v>
      </c>
      <c r="B14" s="2" t="s">
        <v>205</v>
      </c>
      <c r="C14" s="2">
        <v>39758804</v>
      </c>
      <c r="D14" s="2" t="s">
        <v>104</v>
      </c>
      <c r="E14" s="2" t="s">
        <v>206</v>
      </c>
      <c r="F14" s="2">
        <v>52</v>
      </c>
      <c r="G14" s="2">
        <v>3202275765</v>
      </c>
      <c r="H14" s="2" t="s">
        <v>75</v>
      </c>
      <c r="I14" s="2" t="s">
        <v>75</v>
      </c>
      <c r="J14" s="2" t="s">
        <v>75</v>
      </c>
      <c r="K14" s="2" t="s">
        <v>187</v>
      </c>
      <c r="L14" s="2" t="s">
        <v>42</v>
      </c>
      <c r="M14" s="2" t="s">
        <v>62</v>
      </c>
      <c r="N14" s="2" t="s">
        <v>62</v>
      </c>
      <c r="O14" s="2" t="s">
        <v>58</v>
      </c>
      <c r="P14" s="2">
        <v>1</v>
      </c>
      <c r="Q14" s="2">
        <v>0</v>
      </c>
      <c r="R14" s="2">
        <v>0</v>
      </c>
      <c r="S14" s="2">
        <v>1</v>
      </c>
      <c r="T14" s="2">
        <v>0</v>
      </c>
      <c r="U14" s="2">
        <v>0</v>
      </c>
      <c r="V14" s="2" t="s">
        <v>45</v>
      </c>
      <c r="W14" s="2" t="s">
        <v>76</v>
      </c>
      <c r="X14" s="2" t="s">
        <v>50</v>
      </c>
      <c r="Y14" s="2" t="s">
        <v>180</v>
      </c>
      <c r="Z14" s="2"/>
      <c r="AA14" s="2" t="s">
        <v>129</v>
      </c>
      <c r="AB14" s="2">
        <v>1</v>
      </c>
      <c r="AC14" s="2">
        <v>0</v>
      </c>
      <c r="AD14" s="2">
        <v>0</v>
      </c>
      <c r="AE14" s="2">
        <v>0</v>
      </c>
      <c r="AF14" s="2">
        <v>1</v>
      </c>
      <c r="AG14" s="2"/>
      <c r="AH14" s="2" t="s">
        <v>55</v>
      </c>
      <c r="AI14" s="2" t="s">
        <v>140</v>
      </c>
      <c r="AJ14" s="2" t="s">
        <v>62</v>
      </c>
      <c r="AK14" s="2" t="s">
        <v>62</v>
      </c>
      <c r="AL14" s="2" t="s">
        <v>62</v>
      </c>
      <c r="AM14" s="2" t="s">
        <v>80</v>
      </c>
      <c r="AN14" s="2" t="s">
        <v>80</v>
      </c>
      <c r="AO14" s="2" t="s">
        <v>156</v>
      </c>
      <c r="AP14" s="2" t="s">
        <v>80</v>
      </c>
      <c r="AQ14" s="2" t="s">
        <v>158</v>
      </c>
      <c r="AR14" s="2" t="s">
        <v>80</v>
      </c>
      <c r="AS14" s="2" t="s">
        <v>80</v>
      </c>
      <c r="AT14" s="2" t="s">
        <v>158</v>
      </c>
      <c r="AU14" s="2" t="s">
        <v>157</v>
      </c>
      <c r="AV14" s="2" t="s">
        <v>158</v>
      </c>
      <c r="AW14" s="2" t="s">
        <v>80</v>
      </c>
      <c r="AX14" s="2" t="s">
        <v>93</v>
      </c>
      <c r="AY14" s="2" t="s">
        <v>162</v>
      </c>
      <c r="AZ14" s="2" t="s">
        <v>159</v>
      </c>
      <c r="BA14" s="2" t="s">
        <v>93</v>
      </c>
      <c r="BB14" s="2" t="s">
        <v>162</v>
      </c>
      <c r="BC14" s="2" t="s">
        <v>59</v>
      </c>
      <c r="BD14" s="2" t="s">
        <v>62</v>
      </c>
      <c r="BE14" s="2" t="s">
        <v>62</v>
      </c>
      <c r="BF14" s="2" t="s">
        <v>62</v>
      </c>
      <c r="BG14" s="15" t="s">
        <v>187</v>
      </c>
      <c r="BH14" s="15" t="s">
        <v>187</v>
      </c>
      <c r="BI14" s="15" t="s">
        <v>187</v>
      </c>
      <c r="BJ14" s="15" t="s">
        <v>187</v>
      </c>
      <c r="BK14" s="15" t="s">
        <v>187</v>
      </c>
      <c r="BL14" s="15" t="s">
        <v>187</v>
      </c>
    </row>
    <row r="15" spans="1:64" x14ac:dyDescent="0.2">
      <c r="A15" s="2">
        <v>13</v>
      </c>
      <c r="B15" s="2" t="s">
        <v>207</v>
      </c>
      <c r="C15" s="2">
        <v>39752712</v>
      </c>
      <c r="D15" s="2" t="s">
        <v>104</v>
      </c>
      <c r="E15" s="2" t="s">
        <v>208</v>
      </c>
      <c r="F15" s="2">
        <v>56</v>
      </c>
      <c r="G15" s="2">
        <v>3133581482</v>
      </c>
      <c r="H15" s="2" t="s">
        <v>177</v>
      </c>
      <c r="I15" s="2" t="s">
        <v>75</v>
      </c>
      <c r="J15" s="2" t="s">
        <v>75</v>
      </c>
      <c r="K15" s="2" t="s">
        <v>75</v>
      </c>
      <c r="L15" s="2" t="s">
        <v>42</v>
      </c>
      <c r="M15" s="2" t="s">
        <v>61</v>
      </c>
      <c r="N15" s="2" t="s">
        <v>61</v>
      </c>
      <c r="O15" s="2" t="s">
        <v>61</v>
      </c>
      <c r="P15" s="2">
        <v>0</v>
      </c>
      <c r="Q15" s="2">
        <v>0</v>
      </c>
      <c r="R15" s="2">
        <v>1</v>
      </c>
      <c r="S15" s="2">
        <v>0</v>
      </c>
      <c r="T15" s="2">
        <v>0</v>
      </c>
      <c r="U15" s="2">
        <v>0</v>
      </c>
      <c r="V15" s="2" t="s">
        <v>48</v>
      </c>
      <c r="W15" s="2" t="s">
        <v>209</v>
      </c>
      <c r="X15" s="2" t="s">
        <v>49</v>
      </c>
      <c r="Y15" s="2"/>
      <c r="Z15" s="2"/>
      <c r="AA15" s="2" t="s">
        <v>129</v>
      </c>
      <c r="AB15" s="2">
        <v>1</v>
      </c>
      <c r="AC15" s="2">
        <v>1</v>
      </c>
      <c r="AD15" s="2">
        <v>0</v>
      </c>
      <c r="AE15" s="2">
        <v>1</v>
      </c>
      <c r="AF15" s="2">
        <v>0</v>
      </c>
      <c r="AG15" s="2"/>
      <c r="AH15" s="2" t="s">
        <v>52</v>
      </c>
      <c r="AI15" s="2" t="s">
        <v>137</v>
      </c>
      <c r="AJ15" s="2" t="s">
        <v>61</v>
      </c>
      <c r="AK15" s="2" t="s">
        <v>61</v>
      </c>
      <c r="AL15" s="2" t="s">
        <v>61</v>
      </c>
      <c r="AM15" s="2" t="s">
        <v>80</v>
      </c>
      <c r="AN15" s="2" t="s">
        <v>80</v>
      </c>
      <c r="AO15" s="2" t="s">
        <v>80</v>
      </c>
      <c r="AP15" s="2" t="s">
        <v>80</v>
      </c>
      <c r="AQ15" s="2" t="s">
        <v>80</v>
      </c>
      <c r="AR15" s="2" t="s">
        <v>156</v>
      </c>
      <c r="AS15" s="2" t="s">
        <v>80</v>
      </c>
      <c r="AT15" s="2" t="s">
        <v>157</v>
      </c>
      <c r="AU15" s="2" t="s">
        <v>80</v>
      </c>
      <c r="AV15" s="2" t="s">
        <v>80</v>
      </c>
      <c r="AW15" s="2" t="s">
        <v>80</v>
      </c>
      <c r="AX15" s="2" t="s">
        <v>160</v>
      </c>
      <c r="AY15" s="2" t="s">
        <v>162</v>
      </c>
      <c r="AZ15" s="2" t="s">
        <v>162</v>
      </c>
      <c r="BA15" s="2" t="s">
        <v>93</v>
      </c>
      <c r="BB15" s="2" t="s">
        <v>162</v>
      </c>
      <c r="BC15" s="2" t="s">
        <v>59</v>
      </c>
      <c r="BD15" s="2" t="s">
        <v>61</v>
      </c>
      <c r="BE15" s="2" t="s">
        <v>58</v>
      </c>
      <c r="BF15" s="2" t="s">
        <v>62</v>
      </c>
      <c r="BG15" s="15" t="s">
        <v>175</v>
      </c>
      <c r="BH15" s="15" t="s">
        <v>102</v>
      </c>
      <c r="BI15" s="15" t="s">
        <v>102</v>
      </c>
      <c r="BJ15" s="15" t="s">
        <v>102</v>
      </c>
      <c r="BK15" s="15" t="s">
        <v>102</v>
      </c>
      <c r="BL15" s="15" t="s">
        <v>102</v>
      </c>
    </row>
    <row r="16" spans="1:64" x14ac:dyDescent="0.2">
      <c r="A16" s="2">
        <v>14</v>
      </c>
      <c r="B16" s="2" t="s">
        <v>210</v>
      </c>
      <c r="C16" s="2">
        <v>79118454</v>
      </c>
      <c r="D16" s="2" t="s">
        <v>104</v>
      </c>
      <c r="E16" s="2" t="s">
        <v>211</v>
      </c>
      <c r="F16" s="2">
        <v>64</v>
      </c>
      <c r="G16" s="2">
        <v>3103063137</v>
      </c>
      <c r="H16" s="2" t="s">
        <v>186</v>
      </c>
      <c r="I16" s="2" t="s">
        <v>186</v>
      </c>
      <c r="J16" s="2" t="s">
        <v>108</v>
      </c>
      <c r="K16" s="2" t="s">
        <v>177</v>
      </c>
      <c r="L16" s="2" t="s">
        <v>42</v>
      </c>
      <c r="M16" s="2" t="s">
        <v>58</v>
      </c>
      <c r="N16" s="2" t="s">
        <v>61</v>
      </c>
      <c r="O16" s="2" t="s">
        <v>61</v>
      </c>
      <c r="P16" s="2">
        <v>0</v>
      </c>
      <c r="Q16" s="2">
        <v>0</v>
      </c>
      <c r="R16" s="2">
        <v>0</v>
      </c>
      <c r="S16" s="2">
        <v>1</v>
      </c>
      <c r="T16" s="2">
        <v>0</v>
      </c>
      <c r="U16" s="2">
        <v>0</v>
      </c>
      <c r="V16" s="2" t="s">
        <v>48</v>
      </c>
      <c r="W16" s="2" t="s">
        <v>209</v>
      </c>
      <c r="X16" s="2" t="s">
        <v>49</v>
      </c>
      <c r="Y16" s="2"/>
      <c r="Z16" s="2"/>
      <c r="AA16" s="2" t="s">
        <v>129</v>
      </c>
      <c r="AB16" s="2">
        <v>1</v>
      </c>
      <c r="AC16" s="2">
        <v>0</v>
      </c>
      <c r="AD16" s="2">
        <v>1</v>
      </c>
      <c r="AE16" s="2">
        <v>0</v>
      </c>
      <c r="AF16" s="2">
        <v>1</v>
      </c>
      <c r="AG16" s="2"/>
      <c r="AH16" s="2" t="s">
        <v>52</v>
      </c>
      <c r="AI16" s="2" t="s">
        <v>140</v>
      </c>
      <c r="AJ16" s="2" t="s">
        <v>62</v>
      </c>
      <c r="AK16" s="2" t="s">
        <v>61</v>
      </c>
      <c r="AL16" s="2" t="s">
        <v>62</v>
      </c>
      <c r="AM16" s="2" t="s">
        <v>80</v>
      </c>
      <c r="AN16" s="2" t="s">
        <v>80</v>
      </c>
      <c r="AO16" s="2" t="s">
        <v>80</v>
      </c>
      <c r="AP16" s="2" t="s">
        <v>156</v>
      </c>
      <c r="AQ16" s="2" t="s">
        <v>80</v>
      </c>
      <c r="AR16" s="2" t="s">
        <v>80</v>
      </c>
      <c r="AS16" s="2" t="s">
        <v>80</v>
      </c>
      <c r="AT16" s="2" t="s">
        <v>80</v>
      </c>
      <c r="AU16" s="2" t="s">
        <v>80</v>
      </c>
      <c r="AV16" s="2" t="s">
        <v>156</v>
      </c>
      <c r="AW16" s="2" t="s">
        <v>80</v>
      </c>
      <c r="AX16" s="2" t="s">
        <v>93</v>
      </c>
      <c r="AY16" s="2" t="s">
        <v>93</v>
      </c>
      <c r="AZ16" s="2" t="s">
        <v>93</v>
      </c>
      <c r="BA16" s="2" t="s">
        <v>93</v>
      </c>
      <c r="BB16" s="2" t="s">
        <v>93</v>
      </c>
      <c r="BC16" s="2" t="s">
        <v>58</v>
      </c>
      <c r="BD16" s="2" t="s">
        <v>62</v>
      </c>
      <c r="BE16" s="2" t="s">
        <v>62</v>
      </c>
      <c r="BF16" s="2" t="s">
        <v>62</v>
      </c>
      <c r="BG16" s="15" t="s">
        <v>175</v>
      </c>
      <c r="BH16" s="15" t="s">
        <v>175</v>
      </c>
      <c r="BI16" s="15" t="s">
        <v>175</v>
      </c>
      <c r="BJ16" s="15" t="s">
        <v>102</v>
      </c>
      <c r="BK16" s="15" t="s">
        <v>187</v>
      </c>
      <c r="BL16" s="15" t="s">
        <v>102</v>
      </c>
    </row>
    <row r="17" spans="1:64" x14ac:dyDescent="0.2">
      <c r="A17" s="2">
        <v>15</v>
      </c>
      <c r="B17" s="2" t="s">
        <v>212</v>
      </c>
      <c r="C17" s="2">
        <v>39760293</v>
      </c>
      <c r="D17" s="2" t="s">
        <v>104</v>
      </c>
      <c r="E17" s="2" t="s">
        <v>213</v>
      </c>
      <c r="F17" s="2">
        <v>53</v>
      </c>
      <c r="G17" s="2">
        <v>3015277888</v>
      </c>
      <c r="H17" s="2" t="s">
        <v>177</v>
      </c>
      <c r="I17" s="2" t="s">
        <v>186</v>
      </c>
      <c r="J17" s="2" t="s">
        <v>75</v>
      </c>
      <c r="K17" s="2" t="s">
        <v>75</v>
      </c>
      <c r="L17" s="2" t="s">
        <v>43</v>
      </c>
      <c r="M17" s="2" t="s">
        <v>62</v>
      </c>
      <c r="N17" s="2" t="s">
        <v>62</v>
      </c>
      <c r="O17" s="2" t="s">
        <v>61</v>
      </c>
      <c r="P17" s="2">
        <v>0</v>
      </c>
      <c r="Q17" s="2">
        <v>0</v>
      </c>
      <c r="R17" s="2">
        <v>1</v>
      </c>
      <c r="S17" s="2">
        <v>1</v>
      </c>
      <c r="T17" s="2">
        <v>0</v>
      </c>
      <c r="U17" s="2">
        <v>0</v>
      </c>
      <c r="V17" s="2" t="s">
        <v>48</v>
      </c>
      <c r="W17" s="2" t="s">
        <v>190</v>
      </c>
      <c r="X17" s="2" t="s">
        <v>49</v>
      </c>
      <c r="Y17" s="2"/>
      <c r="Z17" s="2"/>
      <c r="AA17" s="2" t="s">
        <v>129</v>
      </c>
      <c r="AB17" s="2">
        <v>1</v>
      </c>
      <c r="AC17" s="2">
        <v>1</v>
      </c>
      <c r="AD17" s="2">
        <v>1</v>
      </c>
      <c r="AE17" s="2">
        <v>0</v>
      </c>
      <c r="AF17" s="2">
        <v>0</v>
      </c>
      <c r="AG17" s="2"/>
      <c r="AH17" s="2" t="s">
        <v>53</v>
      </c>
      <c r="AI17" s="2" t="s">
        <v>138</v>
      </c>
      <c r="AJ17" s="2" t="s">
        <v>61</v>
      </c>
      <c r="AK17" s="2" t="s">
        <v>61</v>
      </c>
      <c r="AL17" s="2" t="s">
        <v>62</v>
      </c>
      <c r="AM17" s="2" t="s">
        <v>80</v>
      </c>
      <c r="AN17" s="2" t="s">
        <v>187</v>
      </c>
      <c r="AO17" s="2" t="s">
        <v>80</v>
      </c>
      <c r="AP17" s="2" t="s">
        <v>157</v>
      </c>
      <c r="AQ17" s="2" t="s">
        <v>80</v>
      </c>
      <c r="AR17" s="2" t="s">
        <v>80</v>
      </c>
      <c r="AS17" s="2" t="s">
        <v>80</v>
      </c>
      <c r="AT17" s="2" t="s">
        <v>80</v>
      </c>
      <c r="AU17" s="2" t="s">
        <v>80</v>
      </c>
      <c r="AV17" s="2" t="s">
        <v>80</v>
      </c>
      <c r="AW17" s="2" t="s">
        <v>80</v>
      </c>
      <c r="AX17" s="2" t="s">
        <v>93</v>
      </c>
      <c r="AY17" s="2" t="s">
        <v>93</v>
      </c>
      <c r="AZ17" s="2" t="s">
        <v>160</v>
      </c>
      <c r="BA17" s="2" t="s">
        <v>93</v>
      </c>
      <c r="BB17" s="2" t="s">
        <v>93</v>
      </c>
      <c r="BC17" s="2" t="s">
        <v>59</v>
      </c>
      <c r="BD17" s="2" t="s">
        <v>62</v>
      </c>
      <c r="BE17" s="2" t="s">
        <v>62</v>
      </c>
      <c r="BF17" s="2" t="s">
        <v>62</v>
      </c>
      <c r="BG17" s="15" t="s">
        <v>102</v>
      </c>
      <c r="BH17" s="15" t="s">
        <v>175</v>
      </c>
      <c r="BI17" s="15" t="s">
        <v>102</v>
      </c>
      <c r="BJ17" s="15" t="s">
        <v>187</v>
      </c>
      <c r="BK17" s="15" t="s">
        <v>102</v>
      </c>
      <c r="BL17" s="15" t="s">
        <v>175</v>
      </c>
    </row>
    <row r="18" spans="1:64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15"/>
      <c r="BH18" s="15"/>
      <c r="BI18" s="15"/>
      <c r="BJ18" s="15"/>
      <c r="BK18" s="15"/>
      <c r="BL18" s="15"/>
    </row>
  </sheetData>
  <mergeCells count="9">
    <mergeCell ref="AM1:AW1"/>
    <mergeCell ref="AX1:BF1"/>
    <mergeCell ref="BG1:BL1"/>
    <mergeCell ref="B1:G1"/>
    <mergeCell ref="H1:K1"/>
    <mergeCell ref="L1:U1"/>
    <mergeCell ref="V1:W1"/>
    <mergeCell ref="X1:AG1"/>
    <mergeCell ref="AH1:AL1"/>
  </mergeCells>
  <dataValidations count="28">
    <dataValidation type="list" allowBlank="1" showInputMessage="1" showErrorMessage="1" sqref="D19:D490" xr:uid="{00000000-0002-0000-0000-000000000000}">
      <formula1>"Propietario,Arrendatario"</formula1>
    </dataValidation>
    <dataValidation type="list" allowBlank="1" showInputMessage="1" showErrorMessage="1" sqref="H19:K490" xr:uid="{00000000-0002-0000-0000-000001000000}">
      <formula1>"Muy negativo,Negativo,Ni positivo ni negativo,Positivo,Muy positivo"</formula1>
    </dataValidation>
    <dataValidation type="list" allowBlank="1" showInputMessage="1" showErrorMessage="1" sqref="L19:L490" xr:uid="{00000000-0002-0000-0000-000005000000}">
      <formula1>"Nunca había oído del tema,Había oído el nombre, pero no sabía de qué se trataba,Tenía una idea general, pero sin muchos detalles,Tenía buena información y conocía bastante del tema"</formula1>
    </dataValidation>
    <dataValidation type="list" allowBlank="1" showInputMessage="1" showErrorMessage="1" sqref="BB19:BE490 AI19:AK490 M19:O490" xr:uid="{00000000-0002-0000-0000-000006000000}">
      <formula1>"Muy en desacuerdo,En desacuerdo,Ni acuerdo ni desacuerdo,De acuerdo,Muy de acuerdo"</formula1>
    </dataValidation>
    <dataValidation type="list" allowBlank="1" showInputMessage="1" showErrorMessage="1" sqref="AF3:AF18 P19:T490 AB3:AE490" xr:uid="{00000000-0002-0000-0000-000009000000}">
      <formula1>"0,1"</formula1>
    </dataValidation>
    <dataValidation type="list" allowBlank="1" showInputMessage="1" showErrorMessage="1" sqref="V19:V490" xr:uid="{00000000-0002-0000-0000-00000A000000}">
      <formula1>"Ha pensado vender (o el dueño),Ha recibido ofertas de compra (o el dueño),Ambas,Ninguna"</formula1>
    </dataValidation>
    <dataValidation type="list" allowBlank="1" showInputMessage="1" showErrorMessage="1" sqref="W19:W490" xr:uid="{00000000-0002-0000-0000-00000B000000}">
      <formula1>"Muy probable,Algo probable,Poco probable,Nada probable"</formula1>
    </dataValidation>
    <dataValidation type="list" allowBlank="1" showInputMessage="1" showErrorMessage="1" sqref="X19:X490" xr:uid="{00000000-0002-0000-0000-00000C000000}">
      <formula1>"Quedarme en mi predio (no vender),Vender y mudarme a otro lugar"</formula1>
    </dataValidation>
    <dataValidation type="list" allowBlank="1" showInputMessage="1" showErrorMessage="1" sqref="Y19:Y490" xr:uid="{00000000-0002-0000-0000-00000D000000}">
      <formula1>"Comprar en el mismo sector,Comprar algo en otro sector,Otra opción"</formula1>
    </dataValidation>
    <dataValidation type="list" allowBlank="1" showInputMessage="1" showErrorMessage="1" sqref="AA19:AA490" xr:uid="{00000000-0002-0000-0000-00000E000000}">
      <formula1>"Sí me interesa,Tal vez, si los beneficios están claros,No me interesa,Me es indiferente"</formula1>
    </dataValidation>
    <dataValidation type="list" allowBlank="1" showInputMessage="1" showErrorMessage="1" sqref="L3:L18" xr:uid="{F95B3F84-DEF0-FE40-B94C-DB210F26ABA2}">
      <mc:AlternateContent xmlns:x12ac="http://schemas.microsoft.com/office/spreadsheetml/2011/1/ac" xmlns:mc="http://schemas.openxmlformats.org/markup-compatibility/2006">
        <mc:Choice Requires="x12ac">
          <x12ac:list>Nunca había oído del tema,"Había oído el nombre, pero no sabía de qué se trataba","Tenía una idea general, pero sin muchos detalles",Tenía buena información y conocía bastante del tema,No responde</x12ac:list>
        </mc:Choice>
        <mc:Fallback>
          <formula1>"Nunca había oído del tema,Había oído el nombre, pero no sabía de qué se trataba,Tenía una idea general, pero sin muchos detalles,Tenía buena información y conocía bastante del tema,No responde"</formula1>
        </mc:Fallback>
      </mc:AlternateContent>
    </dataValidation>
    <dataValidation type="list" allowBlank="1" showInputMessage="1" showErrorMessage="1" sqref="AH19:AH490" xr:uid="{00000000-0002-0000-0000-000011000000}">
      <formula1>"Solo con 2 o 3 vecinos cercanos,Con la manzana completa,Con varias manzanas del barrio,Con un grupo definido por la Alcaldía / operador urbano,Me sentiría incómodo asociándome con otros vecinos,No lo sé"</formula1>
    </dataValidation>
    <dataValidation type="list" allowBlank="1" showInputMessage="1" showErrorMessage="1" sqref="AL19:AV490" xr:uid="{00000000-0002-0000-0000-000015000000}">
      <formula1>"Nada,Poco,Algo,Mucho"</formula1>
    </dataValidation>
    <dataValidation type="list" allowBlank="1" showInputMessage="1" showErrorMessage="1" sqref="AW19:BA490" xr:uid="{00000000-0002-0000-0000-000020000000}">
      <formula1>"Nada importante,Poco importante,Algo importante,Importante,Muy importante"</formula1>
    </dataValidation>
    <dataValidation type="list" allowBlank="1" showInputMessage="1" showErrorMessage="1" sqref="AG19:AG490" xr:uid="{00000000-0002-0000-0000-000010000000}">
      <formula1>"Menos de 6 meses,Entre 6 meses y 1 año,Entre 1 y 3 años,Más de 3 años,No lo sé"</formula1>
    </dataValidation>
    <dataValidation type="list" allowBlank="1" showInputMessage="1" showErrorMessage="1" sqref="W3:W18" xr:uid="{64E8003C-0DE7-5949-8B93-7C6CA601DCFA}">
      <formula1>"Muy probable,Algo probable,Poco probable,Nada probable,No sabe,No responde"</formula1>
    </dataValidation>
    <dataValidation type="list" allowBlank="1" showInputMessage="1" showErrorMessage="1" sqref="V3:V18" xr:uid="{60E15A7C-9AD8-484F-B8DE-0912C2133CA8}">
      <formula1>"Ha pensado vender (o el dueño),Ha recibido ofertas de compra (o el dueño),Ambas,Ninguna,No responde"</formula1>
    </dataValidation>
    <dataValidation type="list" allowBlank="1" showInputMessage="1" showErrorMessage="1" sqref="X3:X18" xr:uid="{39C5872B-51E8-804E-A386-76008D41C955}">
      <formula1>"Quedarme en mi predio (no vender),Vender y mudarme a otro lugar,No responde"</formula1>
    </dataValidation>
    <dataValidation type="list" allowBlank="1" showInputMessage="1" showErrorMessage="1" sqref="AA3:AA18" xr:uid="{60F2A825-3436-5F4E-A15B-4A53B4AA24B1}">
      <mc:AlternateContent xmlns:x12ac="http://schemas.microsoft.com/office/spreadsheetml/2011/1/ac" xmlns:mc="http://schemas.openxmlformats.org/markup-compatibility/2006">
        <mc:Choice Requires="x12ac">
          <x12ac:list>Sí me interesa,"Tal vez, si los beneficios están claros",No me interesa,Me es indiferente,No responde</x12ac:list>
        </mc:Choice>
        <mc:Fallback>
          <formula1>"Sí me interesa,Tal vez, si los beneficios están claros,No me interesa,Me es indiferente,No responde"</formula1>
        </mc:Fallback>
      </mc:AlternateContent>
    </dataValidation>
    <dataValidation type="list" allowBlank="1" showInputMessage="1" showErrorMessage="1" sqref="AH3:AH18" xr:uid="{BE6B583A-91E5-D44B-9C6F-E967DCDF4569}">
      <formula1>"Menos de 6 meses,Entre 6 meses y 1 año,Entre 1 y 3 años,Más de 3 años,No lo sé,No responde"</formula1>
    </dataValidation>
    <dataValidation type="list" allowBlank="1" showInputMessage="1" showErrorMessage="1" sqref="AI3:AI18" xr:uid="{074F378B-83C5-D747-AC8E-0DED6215BCCB}">
      <formula1>"Solo con 2 o 3 vecinos cercanos,Con la manzana completa,Con varias manzanas del barrio,Con un grupo definido por la Alcaldía / operador urbano,Me sentiría incómodo asociándome con otros vecinos,No lo sé,No responde"</formula1>
    </dataValidation>
    <dataValidation type="list" allowBlank="1" showInputMessage="1" showErrorMessage="1" sqref="AJ3:AL18 BC3:BF18 M3:O18" xr:uid="{9CBA2CEE-6F99-ED4E-AC85-A02EE7EACE5C}">
      <formula1>"Muy en desacuerdo,En desacuerdo,Ni acuerdo ni desacuerdo,De acuerdo,Muy de acuerdo,No responde"</formula1>
    </dataValidation>
    <dataValidation type="list" allowBlank="1" showInputMessage="1" showErrorMessage="1" sqref="AM3:AW18" xr:uid="{EDBC963B-341C-A744-8275-E76F9412A170}">
      <formula1>"Nada,Poco,Algo,Mucho,No responde"</formula1>
    </dataValidation>
    <dataValidation type="list" allowBlank="1" showInputMessage="1" showErrorMessage="1" sqref="AX3:BB18" xr:uid="{A1871B0B-53B7-2842-899C-D763941C43BF}">
      <formula1>"Nada importante,Poco importante,Algo importante,Importante,Muy importante,No responde"</formula1>
    </dataValidation>
    <dataValidation type="list" allowBlank="1" showInputMessage="1" showErrorMessage="1" sqref="H3:K18" xr:uid="{589DDE63-B68C-7C44-95B4-73BA6FF782E8}">
      <formula1>"Muy negativo,Negativo,Ni positivo ni negativo,Positivo,Muy positivo,No responde"</formula1>
    </dataValidation>
    <dataValidation type="list" allowBlank="1" showInputMessage="1" showErrorMessage="1" sqref="D3:D18" xr:uid="{6B18507E-6CEF-EC4A-9F66-EFBC6193CDC7}">
      <formula1>"Propietario,Arrendatario,No responde"</formula1>
    </dataValidation>
    <dataValidation type="list" allowBlank="1" showInputMessage="1" showErrorMessage="1" sqref="P3:U18" xr:uid="{1D343041-3E5B-0046-8212-A4DD9CF5AD22}">
      <formula1>"0,1,No responde"</formula1>
    </dataValidation>
    <dataValidation type="list" allowBlank="1" showInputMessage="1" showErrorMessage="1" sqref="Y3:Y18" xr:uid="{20698A01-3901-D04F-9AD4-FB4EB1304278}">
      <formula1>"Comprar en el mismo sector,Comprar algo en otro sector,Otra opción,No responde"</formula1>
    </dataValidation>
  </dataValidations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7"/>
  <sheetViews>
    <sheetView tabSelected="1" topLeftCell="A63" zoomScaleNormal="100" workbookViewId="0">
      <selection activeCell="A81" sqref="A81"/>
    </sheetView>
  </sheetViews>
  <sheetFormatPr baseColWidth="10" defaultColWidth="8.83203125" defaultRowHeight="15" x14ac:dyDescent="0.2"/>
  <cols>
    <col min="1" max="1" width="11.83203125" customWidth="1"/>
    <col min="2" max="2" width="9.33203125" bestFit="1" customWidth="1"/>
    <col min="4" max="4" width="8.33203125" bestFit="1" customWidth="1"/>
    <col min="5" max="5" width="8.6640625" bestFit="1" customWidth="1"/>
  </cols>
  <sheetData>
    <row r="1" spans="1:2" x14ac:dyDescent="0.2">
      <c r="A1" t="s">
        <v>103</v>
      </c>
    </row>
    <row r="2" spans="1:2" x14ac:dyDescent="0.2">
      <c r="A2" t="s">
        <v>38</v>
      </c>
      <c r="B2" t="s">
        <v>39</v>
      </c>
    </row>
    <row r="3" spans="1:2" x14ac:dyDescent="0.2">
      <c r="A3" t="s">
        <v>104</v>
      </c>
      <c r="B3">
        <f>COUNTIF(Respuestas!$D$3:$D$490,A3)</f>
        <v>14</v>
      </c>
    </row>
    <row r="4" spans="1:2" x14ac:dyDescent="0.2">
      <c r="A4" t="s">
        <v>73</v>
      </c>
      <c r="B4">
        <f>COUNTIF(Respuestas!$D$3:$D$490,A4)</f>
        <v>1</v>
      </c>
    </row>
    <row r="19" spans="1:5" x14ac:dyDescent="0.2">
      <c r="A19" t="s">
        <v>105</v>
      </c>
    </row>
    <row r="21" spans="1:5" ht="48" x14ac:dyDescent="0.2">
      <c r="B21" s="3" t="s">
        <v>110</v>
      </c>
      <c r="C21" s="3" t="s">
        <v>111</v>
      </c>
      <c r="D21" s="3" t="s">
        <v>112</v>
      </c>
      <c r="E21" s="3" t="s">
        <v>113</v>
      </c>
    </row>
    <row r="22" spans="1:5" x14ac:dyDescent="0.2">
      <c r="A22" t="s">
        <v>106</v>
      </c>
      <c r="B22">
        <f>COUNTIF(Respuestas!$H$3:$H$18,$A22)</f>
        <v>5</v>
      </c>
      <c r="C22">
        <f>COUNTIF(Respuestas!$I$3:$I$490,$A22)</f>
        <v>7</v>
      </c>
      <c r="D22">
        <f>COUNTIF(Respuestas!$J$3:$J$490,$A22)</f>
        <v>7</v>
      </c>
      <c r="E22">
        <f>COUNTIF(Respuestas!$K$3:$K$490,$A22)</f>
        <v>7</v>
      </c>
    </row>
    <row r="23" spans="1:5" x14ac:dyDescent="0.2">
      <c r="A23" t="s">
        <v>107</v>
      </c>
      <c r="B23">
        <f>COUNTIF(Respuestas!$H$3:$H$18,$A23)</f>
        <v>0</v>
      </c>
      <c r="C23">
        <f>COUNTIF(Respuestas!$I$3:$I$490,$A23)</f>
        <v>0</v>
      </c>
      <c r="D23">
        <f>COUNTIF(Respuestas!$J$3:$J$490,$A23)</f>
        <v>0</v>
      </c>
      <c r="E23">
        <f>COUNTIF(Respuestas!$K$3:$K$490,$A23)</f>
        <v>0</v>
      </c>
    </row>
    <row r="24" spans="1:5" x14ac:dyDescent="0.2">
      <c r="A24" t="s">
        <v>114</v>
      </c>
      <c r="B24">
        <f>COUNTIF(Respuestas!$H$3:$H$18,$A24)</f>
        <v>0</v>
      </c>
      <c r="C24">
        <f>COUNTIF(Respuestas!$I$3:$I$490,$A24)</f>
        <v>0</v>
      </c>
      <c r="D24">
        <f>COUNTIF(Respuestas!$J$3:$J$490,$A24)</f>
        <v>0</v>
      </c>
      <c r="E24">
        <f>COUNTIF(Respuestas!$K$3:$K$490,$A24)</f>
        <v>0</v>
      </c>
    </row>
    <row r="25" spans="1:5" x14ac:dyDescent="0.2">
      <c r="A25" t="s">
        <v>108</v>
      </c>
      <c r="B25">
        <f>COUNTIF(Respuestas!$H$3:$H$18,$A25)</f>
        <v>1</v>
      </c>
      <c r="C25">
        <f>COUNTIF(Respuestas!$I$3:$I$490,$A25)</f>
        <v>1</v>
      </c>
      <c r="D25">
        <f>COUNTIF(Respuestas!$J$3:$J$490,$A25)</f>
        <v>3</v>
      </c>
      <c r="E25">
        <f>COUNTIF(Respuestas!$K$3:$K$490,$A25)</f>
        <v>1</v>
      </c>
    </row>
    <row r="26" spans="1:5" x14ac:dyDescent="0.2">
      <c r="A26" t="s">
        <v>109</v>
      </c>
      <c r="B26">
        <f>COUNTIF(Respuestas!$H$3:$H$18,$A26)</f>
        <v>0</v>
      </c>
      <c r="C26">
        <f>COUNTIF(Respuestas!$I$3:$I$490,$A26)</f>
        <v>0</v>
      </c>
      <c r="D26">
        <f>COUNTIF(Respuestas!$J$3:$J$490,$A26)</f>
        <v>0</v>
      </c>
      <c r="E26">
        <f>COUNTIF(Respuestas!$K$3:$K$490,$A26)</f>
        <v>0</v>
      </c>
    </row>
    <row r="27" spans="1:5" x14ac:dyDescent="0.2">
      <c r="A27" t="s">
        <v>187</v>
      </c>
      <c r="B27">
        <f>COUNTIF(Respuestas!$H$3:$H$18,$A27)</f>
        <v>0</v>
      </c>
      <c r="C27">
        <f>COUNTIF(Respuestas!$I$3:$I$490,$A27)</f>
        <v>0</v>
      </c>
      <c r="D27">
        <f>COUNTIF(Respuestas!$J$3:$J$490,$A27)</f>
        <v>0</v>
      </c>
      <c r="E27">
        <f>COUNTIF(Respuestas!$K$3:$K$490,$A27)</f>
        <v>1</v>
      </c>
    </row>
    <row r="38" spans="1:2" x14ac:dyDescent="0.2">
      <c r="A38" t="s">
        <v>11</v>
      </c>
    </row>
    <row r="39" spans="1:2" x14ac:dyDescent="0.2">
      <c r="A39" t="s">
        <v>38</v>
      </c>
      <c r="B39" t="s">
        <v>39</v>
      </c>
    </row>
    <row r="40" spans="1:2" x14ac:dyDescent="0.2">
      <c r="A40" t="s">
        <v>40</v>
      </c>
      <c r="B40">
        <f>COUNTIF(Respuestas!$L$3:$L$490,A40)</f>
        <v>1</v>
      </c>
    </row>
    <row r="41" spans="1:2" x14ac:dyDescent="0.2">
      <c r="A41" t="s">
        <v>41</v>
      </c>
      <c r="B41">
        <f>COUNTIF(Respuestas!$L$3:$L$490,A41)</f>
        <v>0</v>
      </c>
    </row>
    <row r="42" spans="1:2" x14ac:dyDescent="0.2">
      <c r="A42" t="s">
        <v>42</v>
      </c>
      <c r="B42">
        <f>COUNTIF(Respuestas!$L$3:$L$490,A42)</f>
        <v>7</v>
      </c>
    </row>
    <row r="43" spans="1:2" x14ac:dyDescent="0.2">
      <c r="A43" t="s">
        <v>43</v>
      </c>
      <c r="B43">
        <f>COUNTIF(Respuestas!$L$3:$L$490,A43)</f>
        <v>7</v>
      </c>
    </row>
    <row r="44" spans="1:2" x14ac:dyDescent="0.2">
      <c r="A44" t="s">
        <v>187</v>
      </c>
      <c r="B44">
        <f>COUNTIF(Respuestas!$L$3:$L$490,A44)</f>
        <v>0</v>
      </c>
    </row>
    <row r="55" spans="1:4" x14ac:dyDescent="0.2">
      <c r="A55" t="s">
        <v>116</v>
      </c>
    </row>
    <row r="57" spans="1:4" x14ac:dyDescent="0.2">
      <c r="B57" s="14" t="s">
        <v>119</v>
      </c>
      <c r="C57" s="14" t="s">
        <v>120</v>
      </c>
      <c r="D57" s="14" t="s">
        <v>121</v>
      </c>
    </row>
    <row r="58" spans="1:4" x14ac:dyDescent="0.2">
      <c r="A58" t="s">
        <v>58</v>
      </c>
      <c r="B58">
        <f>COUNTIF(Respuestas!$M$3:$M$490,A58)</f>
        <v>1</v>
      </c>
      <c r="C58">
        <f>COUNTIF(Respuestas!$N$3:$N$490,A58)</f>
        <v>1</v>
      </c>
      <c r="D58">
        <f>COUNTIF(Respuestas!$O$3:$O$490,A58)</f>
        <v>1</v>
      </c>
    </row>
    <row r="59" spans="1:4" x14ac:dyDescent="0.2">
      <c r="A59" t="s">
        <v>59</v>
      </c>
      <c r="B59">
        <f>COUNTIF(Respuestas!$M$3:$M$490,A59)</f>
        <v>1</v>
      </c>
      <c r="C59">
        <f>COUNTIF(Respuestas!$N$3:$N$490,A59)</f>
        <v>1</v>
      </c>
      <c r="D59">
        <f>COUNTIF(Respuestas!$O$3:$O$490,A59)</f>
        <v>1</v>
      </c>
    </row>
    <row r="60" spans="1:4" x14ac:dyDescent="0.2">
      <c r="A60" t="s">
        <v>117</v>
      </c>
      <c r="B60">
        <f>COUNTIF(Respuestas!$M$3:$M$490,A60)</f>
        <v>0</v>
      </c>
      <c r="C60">
        <f>COUNTIF(Respuestas!$N$3:$N$490,A60)</f>
        <v>0</v>
      </c>
      <c r="D60">
        <f>COUNTIF(Respuestas!$O$3:$O$490,A60)</f>
        <v>0</v>
      </c>
    </row>
    <row r="61" spans="1:4" x14ac:dyDescent="0.2">
      <c r="A61" t="s">
        <v>61</v>
      </c>
      <c r="B61">
        <f>COUNTIF(Respuestas!$M$3:$M$490,A61)</f>
        <v>9</v>
      </c>
      <c r="C61">
        <f>COUNTIF(Respuestas!$N$3:$N$490,A61)</f>
        <v>9</v>
      </c>
      <c r="D61">
        <f>COUNTIF(Respuestas!$O$3:$O$490,A61)</f>
        <v>10</v>
      </c>
    </row>
    <row r="62" spans="1:4" x14ac:dyDescent="0.2">
      <c r="A62" t="s">
        <v>62</v>
      </c>
      <c r="B62">
        <f>COUNTIF(Respuestas!$M$3:$M$490,A62)</f>
        <v>4</v>
      </c>
      <c r="C62">
        <f>COUNTIF(Respuestas!$N$3:$N$490,A62)</f>
        <v>4</v>
      </c>
      <c r="D62">
        <f>COUNTIF(Respuestas!$O$3:$O$490,A62)</f>
        <v>3</v>
      </c>
    </row>
    <row r="63" spans="1:4" x14ac:dyDescent="0.2">
      <c r="A63" t="s">
        <v>187</v>
      </c>
      <c r="B63">
        <f>COUNTIF(Respuestas!$M$3:$M$490,A63)</f>
        <v>0</v>
      </c>
      <c r="C63">
        <f>COUNTIF(Respuestas!$N$3:$N$490,A63)</f>
        <v>0</v>
      </c>
      <c r="D63">
        <f>COUNTIF(Respuestas!$O$3:$O$490,A63)</f>
        <v>0</v>
      </c>
    </row>
    <row r="73" spans="1:2" x14ac:dyDescent="0.2">
      <c r="A73" t="s">
        <v>118</v>
      </c>
    </row>
    <row r="75" spans="1:2" x14ac:dyDescent="0.2">
      <c r="A75" s="14" t="s">
        <v>122</v>
      </c>
      <c r="B75">
        <f>COUNTIF(Respuestas!$P$3:$P$490,1)</f>
        <v>4</v>
      </c>
    </row>
    <row r="76" spans="1:2" x14ac:dyDescent="0.2">
      <c r="A76" s="14" t="s">
        <v>214</v>
      </c>
      <c r="B76">
        <f>COUNTIF(Respuestas!$Q$3:$Q$490,1)</f>
        <v>4</v>
      </c>
    </row>
    <row r="77" spans="1:2" x14ac:dyDescent="0.2">
      <c r="A77" s="14" t="s">
        <v>215</v>
      </c>
      <c r="B77">
        <f>COUNTIF(Respuestas!$R$3:$R$490,1)</f>
        <v>9</v>
      </c>
    </row>
    <row r="78" spans="1:2" x14ac:dyDescent="0.2">
      <c r="A78" s="14" t="s">
        <v>216</v>
      </c>
      <c r="B78">
        <f>COUNTIF(Respuestas!$S$3:$S$490,1)</f>
        <v>9</v>
      </c>
    </row>
    <row r="79" spans="1:2" x14ac:dyDescent="0.2">
      <c r="A79" s="14" t="s">
        <v>217</v>
      </c>
      <c r="B79">
        <f>COUNTIF(Respuestas!$T$3:$T$490,1)</f>
        <v>0</v>
      </c>
    </row>
    <row r="80" spans="1:2" x14ac:dyDescent="0.2">
      <c r="A80" s="14" t="s">
        <v>218</v>
      </c>
      <c r="B80">
        <f>COUNTIF(Respuestas!$U$3:$U$490,1)</f>
        <v>1</v>
      </c>
    </row>
    <row r="81" spans="1:2" x14ac:dyDescent="0.2">
      <c r="A81" s="14" t="s">
        <v>187</v>
      </c>
      <c r="B81">
        <f>COUNTIF(Respuestas!$U$3:$U$490,1)</f>
        <v>1</v>
      </c>
    </row>
    <row r="89" spans="1:2" x14ac:dyDescent="0.2">
      <c r="A89" t="s">
        <v>44</v>
      </c>
    </row>
    <row r="90" spans="1:2" x14ac:dyDescent="0.2">
      <c r="A90" t="s">
        <v>38</v>
      </c>
      <c r="B90" t="s">
        <v>39</v>
      </c>
    </row>
    <row r="91" spans="1:2" x14ac:dyDescent="0.2">
      <c r="A91" t="s">
        <v>45</v>
      </c>
      <c r="B91">
        <f>COUNTIF(Respuestas!$V$3:$V$490,A91)</f>
        <v>2</v>
      </c>
    </row>
    <row r="92" spans="1:2" x14ac:dyDescent="0.2">
      <c r="A92" t="s">
        <v>46</v>
      </c>
      <c r="B92">
        <f>COUNTIF(Respuestas!$V$3:$V$490,A92)</f>
        <v>1</v>
      </c>
    </row>
    <row r="93" spans="1:2" x14ac:dyDescent="0.2">
      <c r="A93" t="s">
        <v>47</v>
      </c>
      <c r="B93">
        <f>COUNTIF(Respuestas!$V$3:$V$490,A93)</f>
        <v>5</v>
      </c>
    </row>
    <row r="94" spans="1:2" x14ac:dyDescent="0.2">
      <c r="A94" t="s">
        <v>48</v>
      </c>
      <c r="B94">
        <f>COUNTIF(Respuestas!$V$3:$V$490,A94)</f>
        <v>7</v>
      </c>
    </row>
    <row r="95" spans="1:2" x14ac:dyDescent="0.2">
      <c r="A95" t="s">
        <v>187</v>
      </c>
      <c r="B95">
        <f>COUNTIF(Respuestas!$V$3:$V$490,A95)</f>
        <v>0</v>
      </c>
    </row>
    <row r="106" spans="1:2" x14ac:dyDescent="0.2">
      <c r="A106" t="s">
        <v>22</v>
      </c>
    </row>
    <row r="108" spans="1:2" x14ac:dyDescent="0.2">
      <c r="A108" t="s">
        <v>123</v>
      </c>
      <c r="B108">
        <f>COUNTIF(Respuestas!$W$3:$W$490,$A108)</f>
        <v>3</v>
      </c>
    </row>
    <row r="109" spans="1:2" x14ac:dyDescent="0.2">
      <c r="A109" t="s">
        <v>124</v>
      </c>
      <c r="B109">
        <f>COUNTIF(Respuestas!$W$3:$W$490,$A109)</f>
        <v>4</v>
      </c>
    </row>
    <row r="110" spans="1:2" x14ac:dyDescent="0.2">
      <c r="A110" t="s">
        <v>125</v>
      </c>
      <c r="B110">
        <f>COUNTIF(Respuestas!$W$3:$W$490,$A110)</f>
        <v>2</v>
      </c>
    </row>
    <row r="111" spans="1:2" x14ac:dyDescent="0.2">
      <c r="A111" t="s">
        <v>126</v>
      </c>
      <c r="B111">
        <f>COUNTIF(Respuestas!$W$3:$W$490,$A111)</f>
        <v>4</v>
      </c>
    </row>
    <row r="112" spans="1:2" x14ac:dyDescent="0.2">
      <c r="A112" t="s">
        <v>179</v>
      </c>
      <c r="B112">
        <f>COUNTIF(Respuestas!$W$3:$W$490,$A112)</f>
        <v>1</v>
      </c>
    </row>
    <row r="113" spans="1:2" x14ac:dyDescent="0.2">
      <c r="A113" t="s">
        <v>187</v>
      </c>
      <c r="B113">
        <f>COUNTIF(Respuestas!$W$3:$W$490,$A113)</f>
        <v>1</v>
      </c>
    </row>
    <row r="123" spans="1:2" x14ac:dyDescent="0.2">
      <c r="A123" t="s">
        <v>23</v>
      </c>
    </row>
    <row r="124" spans="1:2" x14ac:dyDescent="0.2">
      <c r="A124" t="s">
        <v>38</v>
      </c>
      <c r="B124" t="s">
        <v>39</v>
      </c>
    </row>
    <row r="125" spans="1:2" x14ac:dyDescent="0.2">
      <c r="A125" t="s">
        <v>49</v>
      </c>
      <c r="B125">
        <f>COUNTIF(Respuestas!$X$3:$X$490,A125)</f>
        <v>8</v>
      </c>
    </row>
    <row r="126" spans="1:2" x14ac:dyDescent="0.2">
      <c r="A126" t="s">
        <v>50</v>
      </c>
      <c r="B126">
        <f>COUNTIF(Respuestas!$X$3:$X$490,A126)</f>
        <v>6</v>
      </c>
    </row>
    <row r="127" spans="1:2" x14ac:dyDescent="0.2">
      <c r="A127" t="s">
        <v>187</v>
      </c>
      <c r="B127">
        <f>COUNTIF(Respuestas!$X$3:$X$490,A127)</f>
        <v>1</v>
      </c>
    </row>
    <row r="140" spans="1:2" x14ac:dyDescent="0.2">
      <c r="A140" t="s">
        <v>25</v>
      </c>
    </row>
    <row r="141" spans="1:2" x14ac:dyDescent="0.2">
      <c r="A141" t="s">
        <v>38</v>
      </c>
      <c r="B141" t="s">
        <v>39</v>
      </c>
    </row>
    <row r="142" spans="1:2" x14ac:dyDescent="0.2">
      <c r="A142" t="s">
        <v>127</v>
      </c>
      <c r="B142">
        <f>COUNTIF(Respuestas!$AA$3:$AA$490,A142)</f>
        <v>4</v>
      </c>
    </row>
    <row r="143" spans="1:2" x14ac:dyDescent="0.2">
      <c r="A143" t="s">
        <v>129</v>
      </c>
      <c r="B143">
        <f>COUNTIF(Respuestas!$AA$3:$AA$490,A143)</f>
        <v>6</v>
      </c>
    </row>
    <row r="144" spans="1:2" x14ac:dyDescent="0.2">
      <c r="A144" t="s">
        <v>77</v>
      </c>
      <c r="B144">
        <f>COUNTIF(Respuestas!$AA$3:$AA$490,A144)</f>
        <v>2</v>
      </c>
    </row>
    <row r="145" spans="1:2" x14ac:dyDescent="0.2">
      <c r="A145" t="s">
        <v>128</v>
      </c>
      <c r="B145">
        <f>COUNTIF(Respuestas!$AA$3:$AA$490,A145)</f>
        <v>1</v>
      </c>
    </row>
    <row r="146" spans="1:2" x14ac:dyDescent="0.2">
      <c r="A146" t="s">
        <v>187</v>
      </c>
      <c r="B146">
        <f>COUNTIF(Respuestas!$AA$3:$AA$490,A146)</f>
        <v>2</v>
      </c>
    </row>
    <row r="157" spans="1:2" x14ac:dyDescent="0.2">
      <c r="A157" t="s">
        <v>130</v>
      </c>
    </row>
    <row r="159" spans="1:2" x14ac:dyDescent="0.2">
      <c r="A159" s="14" t="s">
        <v>131</v>
      </c>
      <c r="B159">
        <f>COUNTIF(Respuestas!$AB$3:$AB$490,1)</f>
        <v>11</v>
      </c>
    </row>
    <row r="160" spans="1:2" x14ac:dyDescent="0.2">
      <c r="A160" s="14" t="s">
        <v>132</v>
      </c>
      <c r="B160">
        <f>COUNTIF(Respuestas!$AC$3:$AC$490,1)</f>
        <v>7</v>
      </c>
    </row>
    <row r="161" spans="1:2" x14ac:dyDescent="0.2">
      <c r="A161" s="14" t="s">
        <v>133</v>
      </c>
      <c r="B161">
        <f>COUNTIF(Respuestas!$AD$3:$AD$490,1)</f>
        <v>7</v>
      </c>
    </row>
    <row r="162" spans="1:2" x14ac:dyDescent="0.2">
      <c r="A162" s="14" t="s">
        <v>134</v>
      </c>
      <c r="B162">
        <f>COUNTIF(Respuestas!$AE$3:$AE$490,1)</f>
        <v>6</v>
      </c>
    </row>
    <row r="163" spans="1:2" x14ac:dyDescent="0.2">
      <c r="A163" s="14" t="s">
        <v>135</v>
      </c>
      <c r="B163">
        <f>COUNTIF(Respuestas!$AF$3:$AF$490,1)</f>
        <v>4</v>
      </c>
    </row>
    <row r="164" spans="1:2" x14ac:dyDescent="0.2">
      <c r="A164" s="14" t="s">
        <v>136</v>
      </c>
      <c r="B164">
        <f>COUNTIF(Respuestas!$AG$3:$AG$490,1)</f>
        <v>0</v>
      </c>
    </row>
    <row r="165" spans="1:2" x14ac:dyDescent="0.2">
      <c r="A165" s="14" t="s">
        <v>187</v>
      </c>
      <c r="B165">
        <f>COUNTIF(Respuestas!$AG$3:$AG$490,1)</f>
        <v>0</v>
      </c>
    </row>
    <row r="174" spans="1:2" x14ac:dyDescent="0.2">
      <c r="A174" t="s">
        <v>51</v>
      </c>
    </row>
    <row r="175" spans="1:2" x14ac:dyDescent="0.2">
      <c r="A175" t="s">
        <v>38</v>
      </c>
      <c r="B175" t="s">
        <v>39</v>
      </c>
    </row>
    <row r="176" spans="1:2" x14ac:dyDescent="0.2">
      <c r="A176" t="s">
        <v>52</v>
      </c>
      <c r="B176">
        <f>COUNTIF(Respuestas!$AH$3:$AH$490,A176)</f>
        <v>7</v>
      </c>
    </row>
    <row r="177" spans="1:2" x14ac:dyDescent="0.2">
      <c r="A177" t="s">
        <v>53</v>
      </c>
      <c r="B177">
        <f>COUNTIF(Respuestas!$AH$3:$AH$490,A177)</f>
        <v>2</v>
      </c>
    </row>
    <row r="178" spans="1:2" x14ac:dyDescent="0.2">
      <c r="A178" t="s">
        <v>54</v>
      </c>
      <c r="B178">
        <f>COUNTIF(Respuestas!$AH$3:$AH$490,A178)</f>
        <v>2</v>
      </c>
    </row>
    <row r="179" spans="1:2" x14ac:dyDescent="0.2">
      <c r="A179" t="s">
        <v>55</v>
      </c>
      <c r="B179">
        <f>COUNTIF(Respuestas!$AH$3:$AH$490,A179)</f>
        <v>1</v>
      </c>
    </row>
    <row r="180" spans="1:2" x14ac:dyDescent="0.2">
      <c r="A180" t="s">
        <v>56</v>
      </c>
      <c r="B180">
        <f>COUNTIF(Respuestas!$AH$3:$AH$490,A180)</f>
        <v>3</v>
      </c>
    </row>
    <row r="181" spans="1:2" x14ac:dyDescent="0.2">
      <c r="A181" t="s">
        <v>187</v>
      </c>
      <c r="B181">
        <f>COUNTIF(Respuestas!$AH$3:$AH$490,A181)</f>
        <v>0</v>
      </c>
    </row>
    <row r="191" spans="1:2" x14ac:dyDescent="0.2">
      <c r="A191" t="s">
        <v>33</v>
      </c>
    </row>
    <row r="192" spans="1:2" x14ac:dyDescent="0.2">
      <c r="A192" t="s">
        <v>38</v>
      </c>
      <c r="B192" t="s">
        <v>39</v>
      </c>
    </row>
    <row r="193" spans="1:4" x14ac:dyDescent="0.2">
      <c r="A193" t="s">
        <v>137</v>
      </c>
      <c r="B193">
        <f>COUNTIF(Respuestas!$AI$3:$AI$490,A193)</f>
        <v>3</v>
      </c>
    </row>
    <row r="194" spans="1:4" x14ac:dyDescent="0.2">
      <c r="A194" t="s">
        <v>138</v>
      </c>
      <c r="B194">
        <f>COUNTIF(Respuestas!$AI$3:$AI$490,A194)</f>
        <v>4</v>
      </c>
    </row>
    <row r="195" spans="1:4" x14ac:dyDescent="0.2">
      <c r="A195" t="s">
        <v>139</v>
      </c>
      <c r="B195">
        <f>COUNTIF(Respuestas!$AI$3:$AI$490,A195)</f>
        <v>0</v>
      </c>
    </row>
    <row r="196" spans="1:4" x14ac:dyDescent="0.2">
      <c r="A196" t="s">
        <v>140</v>
      </c>
      <c r="B196">
        <f>COUNTIF(Respuestas!$AI$3:$AI$490,A196)</f>
        <v>2</v>
      </c>
    </row>
    <row r="197" spans="1:4" x14ac:dyDescent="0.2">
      <c r="A197" t="s">
        <v>79</v>
      </c>
      <c r="B197">
        <f>COUNTIF(Respuestas!$AI$3:$AI$490,A197)</f>
        <v>1</v>
      </c>
    </row>
    <row r="198" spans="1:4" x14ac:dyDescent="0.2">
      <c r="A198" t="s">
        <v>56</v>
      </c>
      <c r="B198">
        <f>COUNTIF(Respuestas!$AI$3:$AI$490,A198)</f>
        <v>5</v>
      </c>
    </row>
    <row r="199" spans="1:4" x14ac:dyDescent="0.2">
      <c r="A199" t="s">
        <v>187</v>
      </c>
      <c r="B199">
        <f>COUNTIF(Respuestas!$AI$3:$AI$490,A199)</f>
        <v>0</v>
      </c>
    </row>
    <row r="207" spans="1:4" x14ac:dyDescent="0.2">
      <c r="A207" t="s">
        <v>141</v>
      </c>
    </row>
    <row r="208" spans="1:4" x14ac:dyDescent="0.2">
      <c r="B208" s="14" t="s">
        <v>142</v>
      </c>
      <c r="C208" s="14" t="s">
        <v>143</v>
      </c>
      <c r="D208" s="14" t="s">
        <v>144</v>
      </c>
    </row>
    <row r="209" spans="1:4" x14ac:dyDescent="0.2">
      <c r="A209" t="s">
        <v>58</v>
      </c>
      <c r="B209">
        <f>COUNTIF(Respuestas!$AJ$3:$AJ$490,A209)</f>
        <v>0</v>
      </c>
      <c r="C209">
        <f>COUNTIF(Respuestas!$AK$3:$AK$490,A209)</f>
        <v>1</v>
      </c>
      <c r="D209">
        <f>COUNTIF(Respuestas!$AL$3:$AL$490,A209)</f>
        <v>1</v>
      </c>
    </row>
    <row r="210" spans="1:4" x14ac:dyDescent="0.2">
      <c r="A210" t="s">
        <v>59</v>
      </c>
      <c r="B210">
        <f>COUNTIF(Respuestas!$AJ$3:$AJ$490,A210)</f>
        <v>3</v>
      </c>
      <c r="C210">
        <f>COUNTIF(Respuestas!$AK$3:$AK$490,A210)</f>
        <v>2</v>
      </c>
      <c r="D210">
        <f>COUNTIF(Respuestas!$AL$3:$AL$490,A210)</f>
        <v>0</v>
      </c>
    </row>
    <row r="211" spans="1:4" x14ac:dyDescent="0.2">
      <c r="A211" t="s">
        <v>117</v>
      </c>
      <c r="B211">
        <f>COUNTIF(Respuestas!$AJ$3:$AJ$490,A211)</f>
        <v>0</v>
      </c>
      <c r="C211">
        <f>COUNTIF(Respuestas!$AK$3:$AK$490,A211)</f>
        <v>0</v>
      </c>
      <c r="D211">
        <f>COUNTIF(Respuestas!$AL$3:$AL$490,A211)</f>
        <v>0</v>
      </c>
    </row>
    <row r="212" spans="1:4" x14ac:dyDescent="0.2">
      <c r="A212" t="s">
        <v>61</v>
      </c>
      <c r="B212">
        <f>COUNTIF(Respuestas!$AJ$3:$AJ$490,A212)</f>
        <v>6</v>
      </c>
      <c r="C212">
        <f>COUNTIF(Respuestas!$AK$3:$AK$490,A212)</f>
        <v>8</v>
      </c>
      <c r="D212">
        <f>COUNTIF(Respuestas!$AL$3:$AL$490,A212)</f>
        <v>7</v>
      </c>
    </row>
    <row r="213" spans="1:4" x14ac:dyDescent="0.2">
      <c r="A213" t="s">
        <v>62</v>
      </c>
      <c r="B213">
        <f>COUNTIF(Respuestas!$AJ$3:$AJ$490,A213)</f>
        <v>6</v>
      </c>
      <c r="C213">
        <f>COUNTIF(Respuestas!$AK$3:$AK$490,A213)</f>
        <v>3</v>
      </c>
      <c r="D213">
        <f>COUNTIF(Respuestas!$AL$3:$AL$490,A213)</f>
        <v>6</v>
      </c>
    </row>
    <row r="214" spans="1:4" x14ac:dyDescent="0.2">
      <c r="A214" t="s">
        <v>187</v>
      </c>
      <c r="B214">
        <f>COUNTIF(Respuestas!$AJ$3:$AJ$490,A214)</f>
        <v>0</v>
      </c>
      <c r="C214">
        <f>COUNTIF(Respuestas!$AK$3:$AK$490,A214)</f>
        <v>1</v>
      </c>
      <c r="D214">
        <f>COUNTIF(Respuestas!$AL$3:$AL$490,A214)</f>
        <v>0</v>
      </c>
    </row>
    <row r="224" spans="1:4" x14ac:dyDescent="0.2">
      <c r="A224" t="s">
        <v>115</v>
      </c>
    </row>
    <row r="225" spans="1:12" x14ac:dyDescent="0.2">
      <c r="B225" s="14" t="s">
        <v>145</v>
      </c>
      <c r="C225" s="14" t="s">
        <v>146</v>
      </c>
      <c r="D225" s="14" t="s">
        <v>147</v>
      </c>
      <c r="E225" s="14" t="s">
        <v>148</v>
      </c>
      <c r="F225" s="14" t="s">
        <v>149</v>
      </c>
      <c r="G225" s="14" t="s">
        <v>150</v>
      </c>
      <c r="H225" s="14" t="s">
        <v>151</v>
      </c>
      <c r="I225" s="14" t="s">
        <v>152</v>
      </c>
      <c r="J225" s="14" t="s">
        <v>153</v>
      </c>
      <c r="K225" s="14" t="s">
        <v>154</v>
      </c>
      <c r="L225" s="14" t="s">
        <v>155</v>
      </c>
    </row>
    <row r="226" spans="1:12" x14ac:dyDescent="0.2">
      <c r="A226" t="s">
        <v>80</v>
      </c>
      <c r="B226">
        <f>COUNTIF(Respuestas!$AM$3:$AM$490,A226)</f>
        <v>13</v>
      </c>
      <c r="C226">
        <f>COUNTIF(Respuestas!$AN$3:$AN$490,$A226)</f>
        <v>8</v>
      </c>
      <c r="D226">
        <f>COUNTIF(Respuestas!$AO$3:$AO$490,$A226)</f>
        <v>12</v>
      </c>
      <c r="E226">
        <f>COUNTIF(Respuestas!$AP$3:$AP$490,$A226)</f>
        <v>5</v>
      </c>
      <c r="F226">
        <f>COUNTIF(Respuestas!$AQ$3:$AQ$490,$A226)</f>
        <v>12</v>
      </c>
      <c r="G226">
        <f>COUNTIF(Respuestas!$AR$3:$AR$490,$A226)</f>
        <v>7</v>
      </c>
      <c r="H226">
        <f>COUNTIF(Respuestas!$AS$3:$AS$490,$A226)</f>
        <v>12</v>
      </c>
      <c r="I226">
        <f>COUNTIF(Respuestas!$AT$3:$AT$490,$A226)</f>
        <v>5</v>
      </c>
      <c r="J226">
        <f>COUNTIF(Respuestas!$AU$3:$AU$490,$A226)</f>
        <v>7</v>
      </c>
      <c r="K226">
        <f>COUNTIF(Respuestas!$AV$3:$AV$490,$A226)</f>
        <v>8</v>
      </c>
      <c r="L226">
        <f>COUNTIF(Respuestas!$AW$3:$AW$490,$A226)</f>
        <v>11</v>
      </c>
    </row>
    <row r="227" spans="1:12" x14ac:dyDescent="0.2">
      <c r="A227" t="s">
        <v>156</v>
      </c>
      <c r="B227">
        <f>COUNTIF(Respuestas!$AM$3:$AM$490,A227)</f>
        <v>1</v>
      </c>
      <c r="C227">
        <f>COUNTIF(Respuestas!$AN$3:$AN$490,$A227)</f>
        <v>3</v>
      </c>
      <c r="D227">
        <f>COUNTIF(Respuestas!$AO$3:$AO$490,$A227)</f>
        <v>1</v>
      </c>
      <c r="E227">
        <f>COUNTIF(Respuestas!$AP$3:$AP$490,$A227)</f>
        <v>4</v>
      </c>
      <c r="F227">
        <f>COUNTIF(Respuestas!$AQ$3:$AQ$490,$A227)</f>
        <v>0</v>
      </c>
      <c r="G227">
        <f>COUNTIF(Respuestas!$AR$3:$AR$490,$A227)</f>
        <v>4</v>
      </c>
      <c r="H227">
        <f>COUNTIF(Respuestas!$AS$3:$AS$490,$A227)</f>
        <v>1</v>
      </c>
      <c r="I227">
        <f>COUNTIF(Respuestas!$AT$3:$AT$490,$A227)</f>
        <v>4</v>
      </c>
      <c r="J227">
        <f>COUNTIF(Respuestas!$AU$3:$AU$490,$A227)</f>
        <v>4</v>
      </c>
      <c r="K227">
        <f>COUNTIF(Respuestas!$AV$3:$AV$490,$A227)</f>
        <v>4</v>
      </c>
      <c r="L227">
        <f>COUNTIF(Respuestas!$AW$3:$AW$490,$A227)</f>
        <v>2</v>
      </c>
    </row>
    <row r="228" spans="1:12" x14ac:dyDescent="0.2">
      <c r="A228" t="s">
        <v>157</v>
      </c>
      <c r="B228">
        <f>COUNTIF(Respuestas!$AM$3:$AM$490,A228)</f>
        <v>0</v>
      </c>
      <c r="C228">
        <f>COUNTIF(Respuestas!$AN$3:$AN$490,$A228)</f>
        <v>1</v>
      </c>
      <c r="D228">
        <f>COUNTIF(Respuestas!$AO$3:$AO$490,$A228)</f>
        <v>1</v>
      </c>
      <c r="E228">
        <f>COUNTIF(Respuestas!$AP$3:$AP$490,$A228)</f>
        <v>1</v>
      </c>
      <c r="F228">
        <f>COUNTIF(Respuestas!$AQ$3:$AQ$490,$A228)</f>
        <v>0</v>
      </c>
      <c r="G228">
        <f>COUNTIF(Respuestas!$AR$3:$AR$490,$A228)</f>
        <v>2</v>
      </c>
      <c r="H228">
        <f>COUNTIF(Respuestas!$AS$3:$AS$490,$A228)</f>
        <v>1</v>
      </c>
      <c r="I228">
        <f>COUNTIF(Respuestas!$AT$3:$AT$490,$A228)</f>
        <v>3</v>
      </c>
      <c r="J228">
        <f>COUNTIF(Respuestas!$AU$3:$AU$490,$A228)</f>
        <v>1</v>
      </c>
      <c r="K228">
        <f>COUNTIF(Respuestas!$AV$3:$AV$490,$A228)</f>
        <v>1</v>
      </c>
      <c r="L228">
        <f>COUNTIF(Respuestas!$AW$3:$AW$490,$A228)</f>
        <v>0</v>
      </c>
    </row>
    <row r="229" spans="1:12" x14ac:dyDescent="0.2">
      <c r="A229" t="s">
        <v>158</v>
      </c>
      <c r="B229">
        <f>COUNTIF(Respuestas!$AM$3:$AM$490,A229)</f>
        <v>1</v>
      </c>
      <c r="C229">
        <f>COUNTIF(Respuestas!$AN$3:$AN$490,$A229)</f>
        <v>1</v>
      </c>
      <c r="D229">
        <f>COUNTIF(Respuestas!$AO$3:$AO$490,$A229)</f>
        <v>1</v>
      </c>
      <c r="E229">
        <f>COUNTIF(Respuestas!$AP$3:$AP$490,$A229)</f>
        <v>5</v>
      </c>
      <c r="F229">
        <f>COUNTIF(Respuestas!$AQ$3:$AQ$490,$A229)</f>
        <v>3</v>
      </c>
      <c r="G229">
        <f>COUNTIF(Respuestas!$AR$3:$AR$490,$A229)</f>
        <v>2</v>
      </c>
      <c r="H229">
        <f>COUNTIF(Respuestas!$AS$3:$AS$490,$A229)</f>
        <v>1</v>
      </c>
      <c r="I229">
        <f>COUNTIF(Respuestas!$AT$3:$AT$490,$A229)</f>
        <v>3</v>
      </c>
      <c r="J229">
        <f>COUNTIF(Respuestas!$AU$3:$AU$490,$A229)</f>
        <v>3</v>
      </c>
      <c r="K229">
        <f>COUNTIF(Respuestas!$AV$3:$AV$490,$A229)</f>
        <v>2</v>
      </c>
      <c r="L229">
        <f>COUNTIF(Respuestas!$AW$3:$AW$490,$A229)</f>
        <v>1</v>
      </c>
    </row>
    <row r="230" spans="1:12" x14ac:dyDescent="0.2">
      <c r="A230" t="s">
        <v>187</v>
      </c>
      <c r="B230">
        <f>COUNTIF(Respuestas!$AM$3:$AM$490,A230)</f>
        <v>0</v>
      </c>
      <c r="C230">
        <f>COUNTIF(Respuestas!$AN$3:$AN$490,$A230)</f>
        <v>2</v>
      </c>
      <c r="D230">
        <f>COUNTIF(Respuestas!$AO$3:$AO$490,$A230)</f>
        <v>0</v>
      </c>
      <c r="E230">
        <f>COUNTIF(Respuestas!$AP$3:$AP$490,$A230)</f>
        <v>0</v>
      </c>
      <c r="F230">
        <f>COUNTIF(Respuestas!$AQ$3:$AQ$490,$A230)</f>
        <v>0</v>
      </c>
      <c r="G230">
        <f>COUNTIF(Respuestas!$AR$3:$AR$490,$A230)</f>
        <v>0</v>
      </c>
      <c r="H230">
        <f>COUNTIF(Respuestas!$AS$3:$AS$490,$A230)</f>
        <v>0</v>
      </c>
      <c r="I230">
        <f>COUNTIF(Respuestas!$AT$3:$AT$490,$A230)</f>
        <v>0</v>
      </c>
      <c r="J230">
        <f>COUNTIF(Respuestas!$AU$3:$AU$490,$A230)</f>
        <v>0</v>
      </c>
      <c r="K230">
        <f>COUNTIF(Respuestas!$AV$3:$AV$490,$A230)</f>
        <v>0</v>
      </c>
      <c r="L230">
        <f>COUNTIF(Respuestas!$AW$3:$AW$490,$A230)</f>
        <v>1</v>
      </c>
    </row>
    <row r="249" spans="1:6" x14ac:dyDescent="0.2">
      <c r="A249" t="s">
        <v>168</v>
      </c>
    </row>
    <row r="250" spans="1:6" x14ac:dyDescent="0.2">
      <c r="A250" t="s">
        <v>38</v>
      </c>
      <c r="B250" s="14" t="s">
        <v>163</v>
      </c>
      <c r="C250" s="14" t="s">
        <v>164</v>
      </c>
      <c r="D250" s="14" t="s">
        <v>165</v>
      </c>
      <c r="E250" s="14" t="s">
        <v>166</v>
      </c>
      <c r="F250" s="14" t="s">
        <v>167</v>
      </c>
    </row>
    <row r="251" spans="1:6" x14ac:dyDescent="0.2">
      <c r="A251" t="s">
        <v>159</v>
      </c>
      <c r="B251">
        <f>COUNTIF(Respuestas!$AX$3:$AX$490,$A251)</f>
        <v>2</v>
      </c>
      <c r="C251">
        <f>COUNTIF(Respuestas!$AY$3:$AY$490,$A251)</f>
        <v>1</v>
      </c>
      <c r="D251">
        <f>COUNTIF(Respuestas!$AZ$3:$AZ$490,$A251)</f>
        <v>2</v>
      </c>
      <c r="E251">
        <f>COUNTIF(Respuestas!$BA$3:$BA$490,$A251)</f>
        <v>1</v>
      </c>
      <c r="F251">
        <f>COUNTIF(Respuestas!$BB$3:$BB$490,$A251)</f>
        <v>1</v>
      </c>
    </row>
    <row r="252" spans="1:6" x14ac:dyDescent="0.2">
      <c r="A252" t="s">
        <v>160</v>
      </c>
      <c r="B252">
        <f>COUNTIF(Respuestas!$AX$3:$AX$490,$A252)</f>
        <v>1</v>
      </c>
      <c r="C252">
        <f>COUNTIF(Respuestas!$AY$3:$AY$490,$A252)</f>
        <v>0</v>
      </c>
      <c r="D252">
        <f>COUNTIF(Respuestas!$AZ$3:$AZ$490,$A252)</f>
        <v>1</v>
      </c>
      <c r="E252">
        <f>COUNTIF(Respuestas!$BA$3:$BA$490,$A252)</f>
        <v>0</v>
      </c>
      <c r="F252">
        <f>COUNTIF(Respuestas!$BB$3:$BB$490,$A252)</f>
        <v>0</v>
      </c>
    </row>
    <row r="253" spans="1:6" x14ac:dyDescent="0.2">
      <c r="A253" t="s">
        <v>161</v>
      </c>
      <c r="B253">
        <f>COUNTIF(Respuestas!$AX$3:$AX$490,$A253)</f>
        <v>2</v>
      </c>
      <c r="C253">
        <f>COUNTIF(Respuestas!$AY$3:$AY$490,$A253)</f>
        <v>0</v>
      </c>
      <c r="D253">
        <f>COUNTIF(Respuestas!$AZ$3:$AZ$490,$A253)</f>
        <v>1</v>
      </c>
      <c r="E253">
        <f>COUNTIF(Respuestas!$BA$3:$BA$490,$A253)</f>
        <v>1</v>
      </c>
      <c r="F253">
        <f>COUNTIF(Respuestas!$BB$3:$BB$490,$A253)</f>
        <v>0</v>
      </c>
    </row>
    <row r="254" spans="1:6" x14ac:dyDescent="0.2">
      <c r="A254" t="s">
        <v>162</v>
      </c>
      <c r="B254">
        <f>COUNTIF(Respuestas!$AX$3:$AX$490,$A254)</f>
        <v>3</v>
      </c>
      <c r="C254">
        <f>COUNTIF(Respuestas!$AY$3:$AY$490,$A254)</f>
        <v>5</v>
      </c>
      <c r="D254">
        <f>COUNTIF(Respuestas!$AZ$3:$AZ$490,$A254)</f>
        <v>5</v>
      </c>
      <c r="E254">
        <f>COUNTIF(Respuestas!$BA$3:$BA$490,$A254)</f>
        <v>4</v>
      </c>
      <c r="F254">
        <f>COUNTIF(Respuestas!$BB$3:$BB$490,$A254)</f>
        <v>5</v>
      </c>
    </row>
    <row r="255" spans="1:6" x14ac:dyDescent="0.2">
      <c r="A255" t="s">
        <v>93</v>
      </c>
      <c r="B255">
        <f>COUNTIF(Respuestas!$AX$3:$AX$490,$A255)</f>
        <v>7</v>
      </c>
      <c r="C255">
        <f>COUNTIF(Respuestas!$AY$3:$AY$490,$A255)</f>
        <v>9</v>
      </c>
      <c r="D255">
        <f>COUNTIF(Respuestas!$AZ$3:$AZ$490,$A255)</f>
        <v>6</v>
      </c>
      <c r="E255">
        <f>COUNTIF(Respuestas!$BA$3:$BA$490,$A255)</f>
        <v>9</v>
      </c>
      <c r="F255">
        <f>COUNTIF(Respuestas!$BB$3:$BB$490,$A255)</f>
        <v>9</v>
      </c>
    </row>
    <row r="256" spans="1:6" x14ac:dyDescent="0.2">
      <c r="A256" t="s">
        <v>187</v>
      </c>
      <c r="B256">
        <f>COUNTIF(Respuestas!$AX$3:$AX$490,$A256)</f>
        <v>0</v>
      </c>
      <c r="C256">
        <f>COUNTIF(Respuestas!$AY$3:$AY$490,$A256)</f>
        <v>0</v>
      </c>
      <c r="D256">
        <f>COUNTIF(Respuestas!$AZ$3:$AZ$490,$A256)</f>
        <v>0</v>
      </c>
      <c r="E256">
        <f>COUNTIF(Respuestas!$BA$3:$BA$490,$A256)</f>
        <v>0</v>
      </c>
      <c r="F256">
        <f>COUNTIF(Respuestas!$BB$3:$BB$490,$A256)</f>
        <v>0</v>
      </c>
    </row>
    <row r="266" spans="1:2" x14ac:dyDescent="0.2">
      <c r="A266" t="s">
        <v>57</v>
      </c>
    </row>
    <row r="267" spans="1:2" x14ac:dyDescent="0.2">
      <c r="A267" t="s">
        <v>38</v>
      </c>
      <c r="B267" t="s">
        <v>39</v>
      </c>
    </row>
    <row r="268" spans="1:2" x14ac:dyDescent="0.2">
      <c r="A268" t="s">
        <v>58</v>
      </c>
      <c r="B268">
        <f>COUNTIF(Respuestas!$BC$3:$BC$490,A268)</f>
        <v>5</v>
      </c>
    </row>
    <row r="269" spans="1:2" x14ac:dyDescent="0.2">
      <c r="A269" t="s">
        <v>59</v>
      </c>
      <c r="B269">
        <f>COUNTIF(Respuestas!$BC$3:$BC$490,A269)</f>
        <v>6</v>
      </c>
    </row>
    <row r="270" spans="1:2" x14ac:dyDescent="0.2">
      <c r="A270" t="s">
        <v>60</v>
      </c>
      <c r="B270">
        <f>COUNTIF(Respuestas!$BC$3:$BC$490,A270)</f>
        <v>1</v>
      </c>
    </row>
    <row r="271" spans="1:2" x14ac:dyDescent="0.2">
      <c r="A271" t="s">
        <v>61</v>
      </c>
      <c r="B271">
        <f>COUNTIF(Respuestas!$BC$3:$BC$490,A271)</f>
        <v>1</v>
      </c>
    </row>
    <row r="272" spans="1:2" x14ac:dyDescent="0.2">
      <c r="A272" t="s">
        <v>62</v>
      </c>
      <c r="B272">
        <f>COUNTIF(Respuestas!$BC$3:$BC$490,A272)</f>
        <v>2</v>
      </c>
    </row>
    <row r="273" spans="1:7" x14ac:dyDescent="0.2">
      <c r="A273" t="s">
        <v>187</v>
      </c>
      <c r="B273">
        <f>COUNTIF(Respuestas!$BC$3:$BC$490,A273)</f>
        <v>0</v>
      </c>
    </row>
    <row r="283" spans="1:7" x14ac:dyDescent="0.2">
      <c r="A283" t="s">
        <v>71</v>
      </c>
    </row>
    <row r="284" spans="1:7" x14ac:dyDescent="0.2">
      <c r="B284" s="1" t="s">
        <v>169</v>
      </c>
      <c r="C284" s="1" t="s">
        <v>170</v>
      </c>
      <c r="D284" t="s">
        <v>171</v>
      </c>
      <c r="E284" t="s">
        <v>172</v>
      </c>
      <c r="F284" t="s">
        <v>173</v>
      </c>
      <c r="G284" t="s">
        <v>174</v>
      </c>
    </row>
    <row r="285" spans="1:7" x14ac:dyDescent="0.2">
      <c r="A285" t="s">
        <v>102</v>
      </c>
      <c r="B285">
        <f>COUNTIF(Respuestas!$BG$3:$BG$490,$A285)</f>
        <v>6</v>
      </c>
      <c r="C285">
        <f>COUNTIF(Respuestas!$BH$3:$BH$490,$A285)</f>
        <v>7</v>
      </c>
      <c r="D285">
        <f>COUNTIF(Respuestas!$BI$3:$BI$490,$A285)</f>
        <v>8</v>
      </c>
      <c r="E285">
        <f>COUNTIF(Respuestas!$BJ$3:$BJ$490,$A285)</f>
        <v>10</v>
      </c>
      <c r="F285">
        <f>COUNTIF(Respuestas!$BK$3:$BK$490,$A285)</f>
        <v>9</v>
      </c>
      <c r="G285">
        <f>COUNTIF(Respuestas!$BL$3:$BL$490,$A285)</f>
        <v>9</v>
      </c>
    </row>
    <row r="286" spans="1:7" x14ac:dyDescent="0.2">
      <c r="A286" t="s">
        <v>175</v>
      </c>
      <c r="B286">
        <f>COUNTIF(Respuestas!$BG$3:$BG$490,$A286)</f>
        <v>6</v>
      </c>
      <c r="C286">
        <f>COUNTIF(Respuestas!$BH$3:$BH$490,$A286)</f>
        <v>5</v>
      </c>
      <c r="D286">
        <f>COUNTIF(Respuestas!$BI$3:$BI$490,$A286)</f>
        <v>4</v>
      </c>
      <c r="E286">
        <f>COUNTIF(Respuestas!$BJ$3:$BJ$490,$A286)</f>
        <v>1</v>
      </c>
      <c r="F286">
        <f>COUNTIF(Respuestas!$BK$3:$BK$490,$A286)</f>
        <v>1</v>
      </c>
      <c r="G286">
        <f>COUNTIF(Respuestas!$BL$3:$BL$490,$A286)</f>
        <v>3</v>
      </c>
    </row>
    <row r="287" spans="1:7" x14ac:dyDescent="0.2">
      <c r="A287" t="s">
        <v>187</v>
      </c>
      <c r="B287">
        <f>COUNTIF(Respuestas!$BG$3:$BG$490,$A287)</f>
        <v>3</v>
      </c>
      <c r="C287">
        <f>COUNTIF(Respuestas!$BH$3:$BH$490,$A287)</f>
        <v>3</v>
      </c>
      <c r="D287">
        <f>COUNTIF(Respuestas!$BI$3:$BI$490,$A287)</f>
        <v>3</v>
      </c>
      <c r="E287">
        <f>COUNTIF(Respuestas!$BJ$3:$BJ$490,$A287)</f>
        <v>4</v>
      </c>
      <c r="F287">
        <f>COUNTIF(Respuestas!$BK$3:$BK$490,$A287)</f>
        <v>5</v>
      </c>
      <c r="G287">
        <f>COUNTIF(Respuestas!$BL$3:$BL$490,$A287)</f>
        <v>3</v>
      </c>
    </row>
  </sheetData>
  <pageMargins left="0.75" right="0.75" top="1" bottom="1" header="0.5" footer="0.5"/>
  <pageSetup scale="54" orientation="portrait" horizontalDpi="0" verticalDpi="0"/>
  <rowBreaks count="5" manualBreakCount="5">
    <brk id="37" max="16383" man="1"/>
    <brk id="88" max="16383" man="1"/>
    <brk id="139" max="16383" man="1"/>
    <brk id="190" max="16383" man="1"/>
    <brk id="247" max="1638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3CE799D4DA3C04CB9BCB8CD1DF94704" ma:contentTypeVersion="11" ma:contentTypeDescription="Crear nuevo documento." ma:contentTypeScope="" ma:versionID="ecfb1310a4d675760852de24a01af554">
  <xsd:schema xmlns:xsd="http://www.w3.org/2001/XMLSchema" xmlns:xs="http://www.w3.org/2001/XMLSchema" xmlns:p="http://schemas.microsoft.com/office/2006/metadata/properties" xmlns:ns2="0d03cd94-47b9-4e94-9f80-c0f7fd5f8964" xmlns:ns3="ba0cf52e-aa60-4300-878b-ad5cd672df3d" targetNamespace="http://schemas.microsoft.com/office/2006/metadata/properties" ma:root="true" ma:fieldsID="5019fa12d5c22ff2994e0b698aaa4f9d" ns2:_="" ns3:_="">
    <xsd:import namespace="0d03cd94-47b9-4e94-9f80-c0f7fd5f8964"/>
    <xsd:import namespace="ba0cf52e-aa60-4300-878b-ad5cd672df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3cd94-47b9-4e94-9f80-c0f7fd5f8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6956917-4396-4280-92a8-38b8e33690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cf52e-aa60-4300-878b-ad5cd672df3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ca93fa9-bf8e-4db1-b1bb-a51ac4fffe69}" ma:internalName="TaxCatchAll" ma:showField="CatchAllData" ma:web="ba0cf52e-aa60-4300-878b-ad5cd672df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0cf52e-aa60-4300-878b-ad5cd672df3d" xsi:nil="true"/>
    <lcf76f155ced4ddcb4097134ff3c332f xmlns="0d03cd94-47b9-4e94-9f80-c0f7fd5f89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A91F17-0F14-44C4-A5F8-82B8237270C7}"/>
</file>

<file path=customXml/itemProps2.xml><?xml version="1.0" encoding="utf-8"?>
<ds:datastoreItem xmlns:ds="http://schemas.openxmlformats.org/officeDocument/2006/customXml" ds:itemID="{72C14C72-5B1B-45BB-ACB1-A742AB66F6E2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865c7835-f8a2-4f8f-a3cd-c8dc36945e5f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B303AD-C7DA-47B7-90AD-6205159321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Respuestas</vt:lpstr>
      <vt:lpstr>Graficas</vt:lpstr>
      <vt:lpstr>Graficas!Área_de_impresión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María Paula Campos Vargas</cp:lastModifiedBy>
  <cp:lastPrinted>2025-12-11T17:00:36Z</cp:lastPrinted>
  <dcterms:created xsi:type="dcterms:W3CDTF">2025-12-10T12:48:55Z</dcterms:created>
  <dcterms:modified xsi:type="dcterms:W3CDTF">2025-12-11T17:38:50Z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0x010100B3CE799D4DA3C04CB9BCB8CD1DF94704</vt:lpwstr>
  </property>
  <property fmtid="{D5CDD505-2E9C-101B-9397-08002B2CF9AE}" pid="3" name="MediaServiceImageTags">
    <vt:lpwstr/>
  </property>
</Properties>
</file>